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TL 2024-2025\"/>
    </mc:Choice>
  </mc:AlternateContent>
  <bookViews>
    <workbookView xWindow="0" yWindow="0" windowWidth="20490" windowHeight="7020"/>
  </bookViews>
  <sheets>
    <sheet name="LRS (Ins)" sheetId="1" r:id="rId1"/>
    <sheet name="ORS (Ins)" sheetId="2" r:id="rId2"/>
  </sheets>
  <definedNames>
    <definedName name="_xlnm._FilterDatabase" localSheetId="0" hidden="1">'LRS (Ins)'!$B$2:$H$263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6" i="1" l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H149" i="2" l="1"/>
  <c r="H1" i="1" l="1"/>
  <c r="G151" i="1" s="1"/>
  <c r="H1" i="2"/>
  <c r="G86" i="2" s="1"/>
  <c r="H265" i="1"/>
  <c r="G56" i="1" l="1"/>
  <c r="G71" i="1"/>
  <c r="G129" i="2"/>
  <c r="G139" i="2"/>
  <c r="G256" i="1"/>
  <c r="G180" i="1"/>
  <c r="G8" i="1"/>
  <c r="G251" i="1"/>
  <c r="G111" i="1"/>
  <c r="G36" i="1"/>
  <c r="G89" i="1"/>
  <c r="G72" i="1"/>
  <c r="G134" i="2"/>
  <c r="G104" i="2"/>
  <c r="G212" i="1"/>
  <c r="G130" i="1"/>
  <c r="G164" i="1"/>
  <c r="G163" i="1"/>
  <c r="G10" i="2"/>
  <c r="G55" i="2"/>
  <c r="G132" i="1"/>
  <c r="G133" i="1"/>
  <c r="G116" i="2"/>
  <c r="G83" i="2"/>
  <c r="G72" i="2"/>
  <c r="G240" i="1"/>
  <c r="G105" i="1"/>
  <c r="G112" i="2"/>
  <c r="G64" i="2"/>
  <c r="G162" i="1"/>
  <c r="G35" i="1"/>
  <c r="G37" i="1"/>
  <c r="G3" i="2"/>
  <c r="G59" i="2"/>
  <c r="G91" i="1"/>
  <c r="G16" i="1"/>
  <c r="G81" i="1"/>
  <c r="G62" i="1"/>
  <c r="G12" i="1"/>
  <c r="G122" i="1"/>
  <c r="G4" i="1"/>
  <c r="G222" i="1"/>
  <c r="G20" i="1"/>
  <c r="G214" i="1"/>
  <c r="G146" i="1"/>
  <c r="G229" i="1"/>
  <c r="G206" i="1"/>
  <c r="G9" i="1"/>
  <c r="G209" i="1"/>
  <c r="G226" i="1"/>
  <c r="G134" i="1"/>
  <c r="G156" i="1"/>
  <c r="G201" i="1"/>
  <c r="G160" i="1"/>
  <c r="G167" i="1"/>
  <c r="G73" i="1"/>
  <c r="G88" i="1"/>
  <c r="G150" i="1"/>
  <c r="G155" i="1"/>
  <c r="G143" i="1"/>
  <c r="G141" i="1"/>
  <c r="G242" i="1"/>
  <c r="G22" i="1"/>
  <c r="G139" i="1"/>
  <c r="G92" i="1"/>
  <c r="G42" i="1"/>
  <c r="G15" i="1"/>
  <c r="G203" i="1"/>
  <c r="G82" i="1"/>
  <c r="G75" i="1"/>
  <c r="G149" i="1"/>
  <c r="G216" i="1"/>
  <c r="G43" i="1"/>
  <c r="G90" i="1"/>
  <c r="G220" i="1"/>
  <c r="G197" i="1"/>
  <c r="G69" i="1"/>
  <c r="G202" i="1"/>
  <c r="G263" i="1"/>
  <c r="G129" i="1"/>
  <c r="G13" i="1"/>
  <c r="G83" i="1"/>
  <c r="G57" i="1"/>
  <c r="G14" i="1"/>
  <c r="G154" i="1"/>
  <c r="G19" i="1"/>
  <c r="G152" i="1"/>
  <c r="G29" i="1"/>
  <c r="G188" i="1"/>
  <c r="G93" i="1"/>
  <c r="G227" i="1"/>
  <c r="G98" i="1"/>
  <c r="G225" i="1"/>
  <c r="G96" i="1"/>
  <c r="G30" i="1"/>
  <c r="G106" i="1"/>
  <c r="G170" i="1"/>
  <c r="G38" i="1"/>
  <c r="G239" i="1"/>
  <c r="G192" i="1"/>
  <c r="G125" i="1"/>
  <c r="G51" i="1"/>
  <c r="G259" i="1"/>
  <c r="G196" i="1"/>
  <c r="G131" i="1"/>
  <c r="G244" i="1"/>
  <c r="G190" i="1"/>
  <c r="G118" i="1"/>
  <c r="G55" i="1"/>
  <c r="G262" i="1"/>
  <c r="G200" i="1"/>
  <c r="G128" i="1"/>
  <c r="G61" i="1"/>
  <c r="G261" i="1"/>
  <c r="G198" i="1"/>
  <c r="G135" i="1"/>
  <c r="G59" i="1"/>
  <c r="G205" i="1"/>
  <c r="G116" i="1"/>
  <c r="G210" i="1"/>
  <c r="G27" i="1"/>
  <c r="G186" i="1"/>
  <c r="G107" i="1"/>
  <c r="G49" i="1"/>
  <c r="G238" i="1"/>
  <c r="G191" i="1"/>
  <c r="G124" i="1"/>
  <c r="G232" i="1"/>
  <c r="G177" i="1"/>
  <c r="G112" i="1"/>
  <c r="G243" i="1"/>
  <c r="G183" i="1"/>
  <c r="G117" i="1"/>
  <c r="G54" i="1"/>
  <c r="G247" i="1"/>
  <c r="G193" i="1"/>
  <c r="G121" i="1"/>
  <c r="G52" i="1"/>
  <c r="G168" i="1"/>
  <c r="G60" i="1"/>
  <c r="G21" i="1"/>
  <c r="G50" i="1"/>
  <c r="G3" i="1"/>
  <c r="G77" i="2"/>
  <c r="G230" i="1"/>
  <c r="G157" i="1"/>
  <c r="G95" i="1"/>
  <c r="G41" i="1"/>
  <c r="G233" i="1"/>
  <c r="G178" i="1"/>
  <c r="G87" i="1"/>
  <c r="G228" i="1"/>
  <c r="G161" i="1"/>
  <c r="G99" i="1"/>
  <c r="G44" i="1"/>
  <c r="G176" i="1"/>
  <c r="G103" i="1"/>
  <c r="G48" i="1"/>
  <c r="G234" i="1"/>
  <c r="G174" i="1"/>
  <c r="G101" i="1"/>
  <c r="G46" i="1"/>
  <c r="G127" i="1"/>
  <c r="G182" i="1"/>
  <c r="G33" i="1"/>
  <c r="G260" i="1"/>
  <c r="G81" i="2"/>
  <c r="G224" i="1"/>
  <c r="G173" i="1"/>
  <c r="G114" i="1"/>
  <c r="G58" i="1"/>
  <c r="G11" i="1"/>
  <c r="G223" i="1"/>
  <c r="G172" i="1"/>
  <c r="G113" i="1"/>
  <c r="G237" i="1"/>
  <c r="G138" i="1"/>
  <c r="G86" i="1"/>
  <c r="G26" i="1"/>
  <c r="G236" i="1"/>
  <c r="G195" i="1"/>
  <c r="G137" i="1"/>
  <c r="G85" i="1"/>
  <c r="G25" i="1"/>
  <c r="G231" i="1"/>
  <c r="G181" i="1"/>
  <c r="G126" i="1"/>
  <c r="G77" i="1"/>
  <c r="G17" i="1"/>
  <c r="G255" i="1"/>
  <c r="G6" i="1"/>
  <c r="G175" i="1"/>
  <c r="G45" i="1"/>
  <c r="G56" i="2"/>
  <c r="G65" i="2"/>
  <c r="G25" i="2"/>
  <c r="G253" i="1"/>
  <c r="G208" i="1"/>
  <c r="G166" i="1"/>
  <c r="G120" i="1"/>
  <c r="G76" i="1"/>
  <c r="G34" i="1"/>
  <c r="G245" i="1"/>
  <c r="G207" i="1"/>
  <c r="G165" i="1"/>
  <c r="G119" i="1"/>
  <c r="G258" i="1"/>
  <c r="G211" i="1"/>
  <c r="G171" i="1"/>
  <c r="G123" i="1"/>
  <c r="G80" i="1"/>
  <c r="G40" i="1"/>
  <c r="G249" i="1"/>
  <c r="G169" i="1"/>
  <c r="G79" i="1"/>
  <c r="G31" i="1"/>
  <c r="G241" i="1"/>
  <c r="G204" i="1"/>
  <c r="G158" i="1"/>
  <c r="G115" i="1"/>
  <c r="G64" i="1"/>
  <c r="G23" i="1"/>
  <c r="G97" i="1"/>
  <c r="G84" i="1"/>
  <c r="G142" i="1"/>
  <c r="G136" i="1"/>
  <c r="G63" i="1"/>
  <c r="G66" i="1"/>
  <c r="G54" i="2"/>
  <c r="G132" i="2"/>
  <c r="G33" i="2"/>
  <c r="G5" i="1"/>
  <c r="G65" i="1"/>
  <c r="G194" i="1"/>
  <c r="G24" i="1"/>
  <c r="G109" i="1"/>
  <c r="G248" i="1"/>
  <c r="G53" i="1"/>
  <c r="G102" i="1"/>
  <c r="G199" i="1"/>
  <c r="G10" i="1"/>
  <c r="G113" i="2"/>
  <c r="G103" i="2"/>
  <c r="G246" i="1"/>
  <c r="G213" i="1"/>
  <c r="G179" i="1"/>
  <c r="G140" i="1"/>
  <c r="G100" i="1"/>
  <c r="G28" i="1"/>
  <c r="G252" i="1"/>
  <c r="G218" i="1"/>
  <c r="G185" i="1"/>
  <c r="G145" i="1"/>
  <c r="G94" i="1"/>
  <c r="G250" i="1"/>
  <c r="G217" i="1"/>
  <c r="G184" i="1"/>
  <c r="G144" i="1"/>
  <c r="G104" i="1"/>
  <c r="G67" i="1"/>
  <c r="G32" i="1"/>
  <c r="G257" i="1"/>
  <c r="G221" i="1"/>
  <c r="G189" i="1"/>
  <c r="G148" i="1"/>
  <c r="G110" i="1"/>
  <c r="G74" i="1"/>
  <c r="G39" i="1"/>
  <c r="G254" i="1"/>
  <c r="G219" i="1"/>
  <c r="G187" i="1"/>
  <c r="G147" i="1"/>
  <c r="G108" i="1"/>
  <c r="G70" i="1"/>
  <c r="G235" i="1"/>
  <c r="G47" i="1"/>
  <c r="G153" i="1"/>
  <c r="G7" i="1"/>
  <c r="G78" i="1"/>
  <c r="G215" i="1"/>
  <c r="G18" i="1"/>
  <c r="G68" i="1"/>
  <c r="G159" i="1"/>
  <c r="G121" i="2"/>
  <c r="G93" i="2"/>
  <c r="G70" i="2"/>
  <c r="G51" i="2"/>
  <c r="G52" i="2"/>
  <c r="G73" i="2"/>
  <c r="G148" i="2"/>
  <c r="G128" i="2"/>
  <c r="G6" i="2"/>
  <c r="G143" i="2"/>
  <c r="G24" i="2"/>
  <c r="G100" i="2"/>
  <c r="G15" i="2"/>
  <c r="G111" i="2"/>
  <c r="G69" i="2"/>
  <c r="G88" i="2"/>
  <c r="G126" i="2"/>
  <c r="G107" i="2"/>
  <c r="G20" i="2"/>
  <c r="G17" i="2"/>
  <c r="G140" i="2"/>
  <c r="G89" i="2"/>
  <c r="G122" i="2"/>
  <c r="G23" i="2"/>
  <c r="G131" i="2"/>
  <c r="G74" i="2"/>
  <c r="G118" i="2"/>
  <c r="G110" i="2"/>
  <c r="G36" i="2"/>
  <c r="G145" i="2"/>
  <c r="G96" i="2"/>
  <c r="G46" i="2"/>
  <c r="G8" i="2"/>
  <c r="G130" i="2"/>
  <c r="G21" i="2"/>
  <c r="G85" i="2"/>
  <c r="G114" i="2"/>
  <c r="G11" i="2"/>
  <c r="G78" i="2"/>
  <c r="G42" i="2"/>
  <c r="G4" i="2"/>
  <c r="G136" i="2"/>
  <c r="G133" i="2"/>
  <c r="G98" i="2"/>
  <c r="G38" i="2"/>
  <c r="G76" i="2"/>
  <c r="G63" i="2"/>
  <c r="G102" i="2"/>
  <c r="G37" i="2"/>
  <c r="G39" i="2"/>
  <c r="G67" i="2"/>
  <c r="G47" i="2"/>
  <c r="G124" i="2"/>
  <c r="G97" i="2"/>
  <c r="G32" i="2"/>
  <c r="G84" i="2"/>
  <c r="G26" i="2"/>
  <c r="G7" i="2"/>
  <c r="G123" i="2"/>
  <c r="G95" i="2"/>
  <c r="G91" i="2"/>
  <c r="G28" i="2"/>
  <c r="G106" i="2"/>
  <c r="G60" i="2"/>
  <c r="G87" i="2"/>
  <c r="G34" i="2"/>
  <c r="G12" i="2"/>
  <c r="G41" i="2"/>
  <c r="G66" i="2"/>
  <c r="G142" i="2"/>
  <c r="G27" i="2"/>
  <c r="G120" i="2"/>
  <c r="G144" i="2"/>
  <c r="G40" i="2"/>
  <c r="G62" i="2"/>
  <c r="G119" i="2"/>
  <c r="G45" i="2"/>
  <c r="G9" i="2"/>
  <c r="G61" i="2"/>
  <c r="G75" i="2"/>
  <c r="G48" i="2"/>
  <c r="G31" i="2"/>
  <c r="G141" i="2"/>
  <c r="G101" i="2"/>
  <c r="G30" i="2"/>
  <c r="G35" i="2"/>
  <c r="G58" i="2"/>
  <c r="G68" i="2"/>
  <c r="G79" i="2"/>
  <c r="G44" i="2"/>
  <c r="G13" i="2"/>
  <c r="G105" i="2"/>
  <c r="G92" i="2"/>
  <c r="G29" i="2"/>
  <c r="G146" i="2"/>
  <c r="G90" i="2"/>
  <c r="G80" i="2"/>
  <c r="G99" i="2"/>
  <c r="G22" i="2"/>
  <c r="G19" i="2"/>
  <c r="G94" i="2"/>
  <c r="G138" i="2"/>
  <c r="G108" i="2"/>
  <c r="G53" i="2"/>
  <c r="G16" i="2"/>
  <c r="G147" i="2"/>
  <c r="G50" i="2"/>
  <c r="G14" i="2"/>
  <c r="G18" i="2"/>
  <c r="G115" i="2"/>
  <c r="G49" i="2"/>
  <c r="G5" i="2"/>
  <c r="G82" i="2"/>
  <c r="G127" i="2"/>
  <c r="G71" i="2"/>
  <c r="G57" i="2"/>
  <c r="G125" i="2"/>
  <c r="G109" i="2"/>
  <c r="G117" i="2"/>
  <c r="G135" i="2"/>
  <c r="G137" i="2"/>
  <c r="G43" i="2"/>
</calcChain>
</file>

<file path=xl/sharedStrings.xml><?xml version="1.0" encoding="utf-8"?>
<sst xmlns="http://schemas.openxmlformats.org/spreadsheetml/2006/main" count="1237" uniqueCount="420">
  <si>
    <t>ANNEX A</t>
  </si>
  <si>
    <t>NO</t>
  </si>
  <si>
    <t>EMPLOYEE NAME</t>
  </si>
  <si>
    <t>GENDER</t>
  </si>
  <si>
    <t>EMPLOYEE ID</t>
  </si>
  <si>
    <t>DOB</t>
  </si>
  <si>
    <t>AGE</t>
  </si>
  <si>
    <t>SALARY</t>
  </si>
  <si>
    <t>M</t>
  </si>
  <si>
    <t>L0527</t>
  </si>
  <si>
    <t>L0237</t>
  </si>
  <si>
    <t>L0549</t>
  </si>
  <si>
    <t>F</t>
  </si>
  <si>
    <t>L0508</t>
  </si>
  <si>
    <t>L0560</t>
  </si>
  <si>
    <t>L0657</t>
  </si>
  <si>
    <t>L0289</t>
  </si>
  <si>
    <t>L0226</t>
  </si>
  <si>
    <t>L0360</t>
  </si>
  <si>
    <t>L0525</t>
  </si>
  <si>
    <t>L0632</t>
  </si>
  <si>
    <t>L0206</t>
  </si>
  <si>
    <t>L0353</t>
  </si>
  <si>
    <t>L0596</t>
  </si>
  <si>
    <t>L0520</t>
  </si>
  <si>
    <t>L0636</t>
  </si>
  <si>
    <t>L0533</t>
  </si>
  <si>
    <t>L0627</t>
  </si>
  <si>
    <t>L0570</t>
  </si>
  <si>
    <t>L0014</t>
  </si>
  <si>
    <t>L0439</t>
  </si>
  <si>
    <t>L0324</t>
  </si>
  <si>
    <t>L0537</t>
  </si>
  <si>
    <t>L0462</t>
  </si>
  <si>
    <t>L0610</t>
  </si>
  <si>
    <t>L0447</t>
  </si>
  <si>
    <t>L0003</t>
  </si>
  <si>
    <t>L0554</t>
  </si>
  <si>
    <t>L0020</t>
  </si>
  <si>
    <t>L0629</t>
  </si>
  <si>
    <t>L0621</t>
  </si>
  <si>
    <t>L0023</t>
  </si>
  <si>
    <t>L0639</t>
  </si>
  <si>
    <t>L0654</t>
  </si>
  <si>
    <t>L0640</t>
  </si>
  <si>
    <t>L0526</t>
  </si>
  <si>
    <t>L0618</t>
  </si>
  <si>
    <t>L0452</t>
  </si>
  <si>
    <t>L0025</t>
  </si>
  <si>
    <t>L0026</t>
  </si>
  <si>
    <t>L0430</t>
  </si>
  <si>
    <t>L0472</t>
  </si>
  <si>
    <t>L0571</t>
  </si>
  <si>
    <t>L0611</t>
  </si>
  <si>
    <t>L0028</t>
  </si>
  <si>
    <t>L0303</t>
  </si>
  <si>
    <t>L0453</t>
  </si>
  <si>
    <t>L0487</t>
  </si>
  <si>
    <t>L0543</t>
  </si>
  <si>
    <t>L0034</t>
  </si>
  <si>
    <t>L0167</t>
  </si>
  <si>
    <t>L0037</t>
  </si>
  <si>
    <t>L0038</t>
  </si>
  <si>
    <t>L0489</t>
  </si>
  <si>
    <t>L0401</t>
  </si>
  <si>
    <t>L0421</t>
  </si>
  <si>
    <t>L0466</t>
  </si>
  <si>
    <t>L0530</t>
  </si>
  <si>
    <t>L0500</t>
  </si>
  <si>
    <t>L0467</t>
  </si>
  <si>
    <t>L0269</t>
  </si>
  <si>
    <t>L0198</t>
  </si>
  <si>
    <t>L0637</t>
  </si>
  <si>
    <t>L0507</t>
  </si>
  <si>
    <t>L0428</t>
  </si>
  <si>
    <t>L0505</t>
  </si>
  <si>
    <t>L0565</t>
  </si>
  <si>
    <t>L0652</t>
  </si>
  <si>
    <t>L0608</t>
  </si>
  <si>
    <t>L0460</t>
  </si>
  <si>
    <t>L0305</t>
  </si>
  <si>
    <t>L0513</t>
  </si>
  <si>
    <t>L0049</t>
  </si>
  <si>
    <t>L0589</t>
  </si>
  <si>
    <t>L0053</t>
  </si>
  <si>
    <t>L0427</t>
  </si>
  <si>
    <t>L0054</t>
  </si>
  <si>
    <t>L0617</t>
  </si>
  <si>
    <t>L0534</t>
  </si>
  <si>
    <t>L0623</t>
  </si>
  <si>
    <t>L0491</t>
  </si>
  <si>
    <t>L0479</t>
  </si>
  <si>
    <t>L0609</t>
  </si>
  <si>
    <t>L0056</t>
  </si>
  <si>
    <t>L0651</t>
  </si>
  <si>
    <t>L0057</t>
  </si>
  <si>
    <t>L0267</t>
  </si>
  <si>
    <t>L0563</t>
  </si>
  <si>
    <t>L0578</t>
  </si>
  <si>
    <t>L0348</t>
  </si>
  <si>
    <t>L0492</t>
  </si>
  <si>
    <t>L0625</t>
  </si>
  <si>
    <t>L0523</t>
  </si>
  <si>
    <t>L0512</t>
  </si>
  <si>
    <t>L0580</t>
  </si>
  <si>
    <t>L0486</t>
  </si>
  <si>
    <t>L0597</t>
  </si>
  <si>
    <t>L0541</t>
  </si>
  <si>
    <t>L0062</t>
  </si>
  <si>
    <t>L0263</t>
  </si>
  <si>
    <t>L0644</t>
  </si>
  <si>
    <t>L0341</t>
  </si>
  <si>
    <t>L0635</t>
  </si>
  <si>
    <t>L0538</t>
  </si>
  <si>
    <t>L0634</t>
  </si>
  <si>
    <t>L0483</t>
  </si>
  <si>
    <t>L0655</t>
  </si>
  <si>
    <t>L0064</t>
  </si>
  <si>
    <t>L0546</t>
  </si>
  <si>
    <t>L0336</t>
  </si>
  <si>
    <t>L0498</t>
  </si>
  <si>
    <t>L0251</t>
  </si>
  <si>
    <t>L0555</t>
  </si>
  <si>
    <t>L0408</t>
  </si>
  <si>
    <t>L0522</t>
  </si>
  <si>
    <t>L0604</t>
  </si>
  <si>
    <t>L0068</t>
  </si>
  <si>
    <t>L0070</t>
  </si>
  <si>
    <t>L0628</t>
  </si>
  <si>
    <t>L0600</t>
  </si>
  <si>
    <t>L0542</t>
  </si>
  <si>
    <t>L0607</t>
  </si>
  <si>
    <t>L0564</t>
  </si>
  <si>
    <t>L0547</t>
  </si>
  <si>
    <t>L0626</t>
  </si>
  <si>
    <t>L0650</t>
  </si>
  <si>
    <t>L0583</t>
  </si>
  <si>
    <t>L0645</t>
  </si>
  <si>
    <t>L0646</t>
  </si>
  <si>
    <t>L0074</t>
  </si>
  <si>
    <t>L0551</t>
  </si>
  <si>
    <t>L0605</t>
  </si>
  <si>
    <t>L0587</t>
  </si>
  <si>
    <t>L0429</t>
  </si>
  <si>
    <t>L0368</t>
  </si>
  <si>
    <t>L0576</t>
  </si>
  <si>
    <t>L0340</t>
  </si>
  <si>
    <t>L0448</t>
  </si>
  <si>
    <t>L0624</t>
  </si>
  <si>
    <t>L0242</t>
  </si>
  <si>
    <t>L0390</t>
  </si>
  <si>
    <t>L0535</t>
  </si>
  <si>
    <t>L0461</t>
  </si>
  <si>
    <t>L0380</t>
  </si>
  <si>
    <t>L0078</t>
  </si>
  <si>
    <t>L0273</t>
  </si>
  <si>
    <t>L0482</t>
  </si>
  <si>
    <t>L0323</t>
  </si>
  <si>
    <t>L0291</t>
  </si>
  <si>
    <t>L0316</t>
  </si>
  <si>
    <t>L0342</t>
  </si>
  <si>
    <t>L0398</t>
  </si>
  <si>
    <t>L0606</t>
  </si>
  <si>
    <t>L0294</t>
  </si>
  <si>
    <t>L0619</t>
  </si>
  <si>
    <t>L0496</t>
  </si>
  <si>
    <t>L0642</t>
  </si>
  <si>
    <t>L0647</t>
  </si>
  <si>
    <t>L0649</t>
  </si>
  <si>
    <t>L0592</t>
  </si>
  <si>
    <t>L0276</t>
  </si>
  <si>
    <t>L0598</t>
  </si>
  <si>
    <t>L0089</t>
  </si>
  <si>
    <t>L0557</t>
  </si>
  <si>
    <t>L0638</t>
  </si>
  <si>
    <t>L0300</t>
  </si>
  <si>
    <t>L0540</t>
  </si>
  <si>
    <t>L0566</t>
  </si>
  <si>
    <t>L0495</t>
  </si>
  <si>
    <t>L0553</t>
  </si>
  <si>
    <t>L0575</t>
  </si>
  <si>
    <t>L0631</t>
  </si>
  <si>
    <t>L0548</t>
  </si>
  <si>
    <t>L0558</t>
  </si>
  <si>
    <t>L0092</t>
  </si>
  <si>
    <t>L0531</t>
  </si>
  <si>
    <t>L0335</t>
  </si>
  <si>
    <t>L0593</t>
  </si>
  <si>
    <t>L0414</t>
  </si>
  <si>
    <t>L0330</t>
  </si>
  <si>
    <t>L0504</t>
  </si>
  <si>
    <t>L0473</t>
  </si>
  <si>
    <t>L0509</t>
  </si>
  <si>
    <t>L0536</t>
  </si>
  <si>
    <t>L0622</t>
  </si>
  <si>
    <t>L0284</t>
  </si>
  <si>
    <t>L0502</t>
  </si>
  <si>
    <t>L0105</t>
  </si>
  <si>
    <t>L0556</t>
  </si>
  <si>
    <t>L0381</t>
  </si>
  <si>
    <t>L0454</t>
  </si>
  <si>
    <t>L0399</t>
  </si>
  <si>
    <t>L0594</t>
  </si>
  <si>
    <t>L0588</t>
  </si>
  <si>
    <t>L0586</t>
  </si>
  <si>
    <t>L0620</t>
  </si>
  <si>
    <t>L0561</t>
  </si>
  <si>
    <t>L0550</t>
  </si>
  <si>
    <t>L0544</t>
  </si>
  <si>
    <t>L0446</t>
  </si>
  <si>
    <t>L0125</t>
  </si>
  <si>
    <t>L0345</t>
  </si>
  <si>
    <t>L0569</t>
  </si>
  <si>
    <t>L0112</t>
  </si>
  <si>
    <t>L0478</t>
  </si>
  <si>
    <t>L0648</t>
  </si>
  <si>
    <t>L0423</t>
  </si>
  <si>
    <t>L0118</t>
  </si>
  <si>
    <t>L0613</t>
  </si>
  <si>
    <t>L0476</t>
  </si>
  <si>
    <t>L0603</t>
  </si>
  <si>
    <t>L0229</t>
  </si>
  <si>
    <t>L0612</t>
  </si>
  <si>
    <t>L0369</t>
  </si>
  <si>
    <t>L0616</t>
  </si>
  <si>
    <t>L0391</t>
  </si>
  <si>
    <t>L0126</t>
  </si>
  <si>
    <t>L0385</t>
  </si>
  <si>
    <t>L0485</t>
  </si>
  <si>
    <t>L0506</t>
  </si>
  <si>
    <t>L0494</t>
  </si>
  <si>
    <t>L0231</t>
  </si>
  <si>
    <t>L0274</t>
  </si>
  <si>
    <t>L0419</t>
  </si>
  <si>
    <t>L0131</t>
  </si>
  <si>
    <t>L0140</t>
  </si>
  <si>
    <t>L0128</t>
  </si>
  <si>
    <t>L0396</t>
  </si>
  <si>
    <t>L0148</t>
  </si>
  <si>
    <t>L0144</t>
  </si>
  <si>
    <t>L0615</t>
  </si>
  <si>
    <t>L0165</t>
  </si>
  <si>
    <t>L0355</t>
  </si>
  <si>
    <t>L0643</t>
  </si>
  <si>
    <t>L0379</t>
  </si>
  <si>
    <t>L0339</t>
  </si>
  <si>
    <t>L0147</t>
  </si>
  <si>
    <t>L0497</t>
  </si>
  <si>
    <t>L0515</t>
  </si>
  <si>
    <t>L0308</t>
  </si>
  <si>
    <t>L0382</t>
  </si>
  <si>
    <t>L0317</t>
  </si>
  <si>
    <t>L0310</t>
  </si>
  <si>
    <t>L0314</t>
  </si>
  <si>
    <t>L0658</t>
  </si>
  <si>
    <t>L0582</t>
  </si>
  <si>
    <t>L0295</t>
  </si>
  <si>
    <t>L0297</t>
  </si>
  <si>
    <t>L0151</t>
  </si>
  <si>
    <t>L0659</t>
  </si>
  <si>
    <t>L0590</t>
  </si>
  <si>
    <t>L0347</t>
  </si>
  <si>
    <t>L0352</t>
  </si>
  <si>
    <t>L0633</t>
  </si>
  <si>
    <t>L0156</t>
  </si>
  <si>
    <t>L0601</t>
  </si>
  <si>
    <t>L0436</t>
  </si>
  <si>
    <t>ANNEX B</t>
  </si>
  <si>
    <t>NAME</t>
  </si>
  <si>
    <t>O0385</t>
  </si>
  <si>
    <t>O0329</t>
  </si>
  <si>
    <t>O0299</t>
  </si>
  <si>
    <t>O0358</t>
  </si>
  <si>
    <t>O0334</t>
  </si>
  <si>
    <t>O0353</t>
  </si>
  <si>
    <t>O0008</t>
  </si>
  <si>
    <t>O0395</t>
  </si>
  <si>
    <t>O0026</t>
  </si>
  <si>
    <t>O0296</t>
  </si>
  <si>
    <t>O0166</t>
  </si>
  <si>
    <t>O0027</t>
  </si>
  <si>
    <t>O0156</t>
  </si>
  <si>
    <t>O0314</t>
  </si>
  <si>
    <t>O0051</t>
  </si>
  <si>
    <t>O0118</t>
  </si>
  <si>
    <t>O0276</t>
  </si>
  <si>
    <t>O0227</t>
  </si>
  <si>
    <t>O0330</t>
  </si>
  <si>
    <t>O0272</t>
  </si>
  <si>
    <t>O0218</t>
  </si>
  <si>
    <t>O0262</t>
  </si>
  <si>
    <t>O0086</t>
  </si>
  <si>
    <t>O0316</t>
  </si>
  <si>
    <t>O0333</t>
  </si>
  <si>
    <t>O0138</t>
  </si>
  <si>
    <t>O0068</t>
  </si>
  <si>
    <t>O0366</t>
  </si>
  <si>
    <t>O0244</t>
  </si>
  <si>
    <t>O0084</t>
  </si>
  <si>
    <t>O0175</t>
  </si>
  <si>
    <t>O0277</t>
  </si>
  <si>
    <t>O0029</t>
  </si>
  <si>
    <t>O0060</t>
  </si>
  <si>
    <t>O0145</t>
  </si>
  <si>
    <t>O0125</t>
  </si>
  <si>
    <t>O0132</t>
  </si>
  <si>
    <t>O0120</t>
  </si>
  <si>
    <t>O0062</t>
  </si>
  <si>
    <t>O0264</t>
  </si>
  <si>
    <t>O0035</t>
  </si>
  <si>
    <t>O0106</t>
  </si>
  <si>
    <t>O0323</t>
  </si>
  <si>
    <t>O0359</t>
  </si>
  <si>
    <t>O0376</t>
  </si>
  <si>
    <t>O0223</t>
  </si>
  <si>
    <t>O0282</t>
  </si>
  <si>
    <t>O0215</t>
  </si>
  <si>
    <t>O0370</t>
  </si>
  <si>
    <t>O0367</t>
  </si>
  <si>
    <t>O0228</t>
  </si>
  <si>
    <t>O0045</t>
  </si>
  <si>
    <t>O0396</t>
  </si>
  <si>
    <t>O0205</t>
  </si>
  <si>
    <t>O0254</t>
  </si>
  <si>
    <t>O0357</t>
  </si>
  <si>
    <t>O0386</t>
  </si>
  <si>
    <t>O0346</t>
  </si>
  <si>
    <t>O0318</t>
  </si>
  <si>
    <t>O0328</t>
  </si>
  <si>
    <t>O0354</t>
  </si>
  <si>
    <t>O0387</t>
  </si>
  <si>
    <t>O0350</t>
  </si>
  <si>
    <t>O0201</t>
  </si>
  <si>
    <t>O0320</t>
  </si>
  <si>
    <t>O0335</t>
  </si>
  <si>
    <t>O0311</t>
  </si>
  <si>
    <t>O0199</t>
  </si>
  <si>
    <t>O0195</t>
  </si>
  <si>
    <t>O0393</t>
  </si>
  <si>
    <t>O0315</t>
  </si>
  <si>
    <t>O0368</t>
  </si>
  <si>
    <t>O0203</t>
  </si>
  <si>
    <t>O0373</t>
  </si>
  <si>
    <t>O0361</t>
  </si>
  <si>
    <t>O0200</t>
  </si>
  <si>
    <t>O0247</t>
  </si>
  <si>
    <t>O0319</t>
  </si>
  <si>
    <t>O0294</t>
  </si>
  <si>
    <t>O0374</t>
  </si>
  <si>
    <t>O0390</t>
  </si>
  <si>
    <t>O0230</t>
  </si>
  <si>
    <t>O0342</t>
  </si>
  <si>
    <t>O0267</t>
  </si>
  <si>
    <t>O0139</t>
  </si>
  <si>
    <t>O0301</t>
  </si>
  <si>
    <t>O0242</t>
  </si>
  <si>
    <t>O0127</t>
  </si>
  <si>
    <t>O0217</t>
  </si>
  <si>
    <t>O0325</t>
  </si>
  <si>
    <t>O0371</t>
  </si>
  <si>
    <t>O0283</t>
  </si>
  <si>
    <t>O0261</t>
  </si>
  <si>
    <t>O0273</t>
  </si>
  <si>
    <t>O0150</t>
  </si>
  <si>
    <t>O0204</t>
  </si>
  <si>
    <t>O0253</t>
  </si>
  <si>
    <t>O0270</t>
  </si>
  <si>
    <t>O0280</t>
  </si>
  <si>
    <t>O0287</t>
  </si>
  <si>
    <t>O0398</t>
  </si>
  <si>
    <t>O0322</t>
  </si>
  <si>
    <t>O0259</t>
  </si>
  <si>
    <t>O0255</t>
  </si>
  <si>
    <t>O0187</t>
  </si>
  <si>
    <t>O0212</t>
  </si>
  <si>
    <t>O0129</t>
  </si>
  <si>
    <t>O0192</t>
  </si>
  <si>
    <t>O0389</t>
  </si>
  <si>
    <t>O0271</t>
  </si>
  <si>
    <t>O0258</t>
  </si>
  <si>
    <t>O0221</t>
  </si>
  <si>
    <t>O0391</t>
  </si>
  <si>
    <t>O0372</t>
  </si>
  <si>
    <t>O0279</t>
  </si>
  <si>
    <t>O0234</t>
  </si>
  <si>
    <t>O0364</t>
  </si>
  <si>
    <t>O0126</t>
  </si>
  <si>
    <t>O0159</t>
  </si>
  <si>
    <t>O0356</t>
  </si>
  <si>
    <t>O0351</t>
  </si>
  <si>
    <t>O0344</t>
  </si>
  <si>
    <t>O0341</t>
  </si>
  <si>
    <t>O0310</t>
  </si>
  <si>
    <t>O0383</t>
  </si>
  <si>
    <t>O0399</t>
  </si>
  <si>
    <t>O0307</t>
  </si>
  <si>
    <t>O0380</t>
  </si>
  <si>
    <t>O0224</t>
  </si>
  <si>
    <t>O0300</t>
  </si>
  <si>
    <t>O0397</t>
  </si>
  <si>
    <t>O0304</t>
  </si>
  <si>
    <t>O0375</t>
  </si>
  <si>
    <t>O0190</t>
  </si>
  <si>
    <t>O0302</t>
  </si>
  <si>
    <t>O0369</t>
  </si>
  <si>
    <t>O0349</t>
  </si>
  <si>
    <t>O0246</t>
  </si>
  <si>
    <t>O0362</t>
  </si>
  <si>
    <t>O0293</t>
  </si>
  <si>
    <t>O0345</t>
  </si>
  <si>
    <t>O0352</t>
  </si>
  <si>
    <t>O0336</t>
  </si>
  <si>
    <t>O0365</t>
  </si>
  <si>
    <t>L0660</t>
  </si>
  <si>
    <t>O0401</t>
  </si>
  <si>
    <t>O0400</t>
  </si>
  <si>
    <t>L0661</t>
  </si>
  <si>
    <t>L0662</t>
  </si>
  <si>
    <t>L0663</t>
  </si>
  <si>
    <t>ASEC Staff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</si>
</sst>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d\-mmm\-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Calibri"/>
      <family val="2"/>
      <scheme val="minor"/>
    </font>
    <font>
      <sz val="11"/>
      <color rgb="FFFF0000"/>
      <name val="Arial Narrow"/>
      <family val="2"/>
    </font>
    <font>
      <sz val="11"/>
      <color theme="0"/>
      <name val="Arial Narrow"/>
      <family val="2"/>
    </font>
    <font>
      <sz val="12"/>
      <color theme="1"/>
      <name val="Arial Black"/>
      <family val="2"/>
    </font>
    <font>
      <sz val="12"/>
      <color rgb="FF000000"/>
      <name val="Arial Black"/>
      <family val="2"/>
    </font>
    <font>
      <sz val="12"/>
      <name val="Arial Black"/>
      <family val="2"/>
    </font>
    <font>
      <b/>
      <sz val="14"/>
      <color theme="1"/>
      <name val="Arial Black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2" fontId="4" fillId="0" borderId="0" xfId="0" applyNumberFormat="1" applyFont="1" applyAlignment="1">
      <alignment horizontal="center"/>
    </xf>
    <xf numFmtId="0" fontId="4" fillId="0" borderId="0" xfId="0" applyFont="1"/>
    <xf numFmtId="22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left" vertical="center" wrapText="1"/>
    </xf>
    <xf numFmtId="164" fontId="6" fillId="0" borderId="2" xfId="0" applyNumberFormat="1" applyFont="1" applyBorder="1"/>
    <xf numFmtId="2" fontId="7" fillId="0" borderId="2" xfId="0" applyNumberFormat="1" applyFont="1" applyBorder="1" applyAlignment="1">
      <alignment horizontal="center" vertical="center" wrapText="1"/>
    </xf>
    <xf numFmtId="43" fontId="6" fillId="0" borderId="2" xfId="0" applyNumberFormat="1" applyFont="1" applyBorder="1"/>
    <xf numFmtId="2" fontId="6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43" fontId="6" fillId="0" borderId="1" xfId="1" applyFont="1" applyFill="1" applyBorder="1" applyAlignment="1">
      <alignment vertical="center"/>
    </xf>
    <xf numFmtId="0" fontId="9" fillId="3" borderId="2" xfId="0" applyFont="1" applyFill="1" applyBorder="1" applyAlignment="1">
      <alignment horizontal="center"/>
    </xf>
    <xf numFmtId="0" fontId="9" fillId="3" borderId="2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11" fillId="3" borderId="2" xfId="0" applyFont="1" applyFill="1" applyBorder="1" applyAlignment="1">
      <alignment horizontal="center"/>
    </xf>
    <xf numFmtId="0" fontId="11" fillId="3" borderId="2" xfId="0" applyFont="1" applyFill="1" applyBorder="1"/>
    <xf numFmtId="0" fontId="6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3" fontId="6" fillId="0" borderId="3" xfId="0" applyNumberFormat="1" applyFont="1" applyBorder="1"/>
    <xf numFmtId="43" fontId="6" fillId="0" borderId="0" xfId="0" applyNumberFormat="1" applyFont="1"/>
    <xf numFmtId="0" fontId="6" fillId="0" borderId="2" xfId="0" applyFont="1" applyBorder="1" applyAlignment="1">
      <alignment horizontal="center" vertical="center" wrapText="1"/>
    </xf>
    <xf numFmtId="15" fontId="6" fillId="2" borderId="2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2" name="Rectangle 27" descr="*">
          <a:extLst>
            <a:ext uri="{FF2B5EF4-FFF2-40B4-BE49-F238E27FC236}">
              <a16:creationId xmlns:a16="http://schemas.microsoft.com/office/drawing/2014/main" id="{DA8BA507-EE86-404E-A574-CDDDAC270CA5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3" name="Rectangle 28" descr="*">
          <a:extLst>
            <a:ext uri="{FF2B5EF4-FFF2-40B4-BE49-F238E27FC236}">
              <a16:creationId xmlns:a16="http://schemas.microsoft.com/office/drawing/2014/main" id="{2DB0A6DE-E406-4CBC-86C8-8B377C05C3BA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4" name="Rectangle 26" descr="*">
          <a:extLst>
            <a:ext uri="{FF2B5EF4-FFF2-40B4-BE49-F238E27FC236}">
              <a16:creationId xmlns:a16="http://schemas.microsoft.com/office/drawing/2014/main" id="{D4F2F19E-2B88-4FCF-BF74-C197E2B36978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5" name="Rectangle 27" descr="*">
          <a:extLst>
            <a:ext uri="{FF2B5EF4-FFF2-40B4-BE49-F238E27FC236}">
              <a16:creationId xmlns:a16="http://schemas.microsoft.com/office/drawing/2014/main" id="{0E9533A3-64A0-4C86-9B52-94D6C4F12804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6" name="Rectangle 28" descr="*">
          <a:extLst>
            <a:ext uri="{FF2B5EF4-FFF2-40B4-BE49-F238E27FC236}">
              <a16:creationId xmlns:a16="http://schemas.microsoft.com/office/drawing/2014/main" id="{23193DF2-75F0-4F3B-BB52-23DEC3A4C7E3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7" name="Rectangle 26" descr="*">
          <a:extLst>
            <a:ext uri="{FF2B5EF4-FFF2-40B4-BE49-F238E27FC236}">
              <a16:creationId xmlns:a16="http://schemas.microsoft.com/office/drawing/2014/main" id="{F7CEC85B-C336-4E78-A04D-A272C470001B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8" name="Rectangle 27" descr="*">
          <a:extLst>
            <a:ext uri="{FF2B5EF4-FFF2-40B4-BE49-F238E27FC236}">
              <a16:creationId xmlns:a16="http://schemas.microsoft.com/office/drawing/2014/main" id="{DD74AED5-C6B0-435E-8B80-871FDE4FE12B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9" name="Rectangle 28" descr="*">
          <a:extLst>
            <a:ext uri="{FF2B5EF4-FFF2-40B4-BE49-F238E27FC236}">
              <a16:creationId xmlns:a16="http://schemas.microsoft.com/office/drawing/2014/main" id="{8DFD1E44-D419-4599-8A73-C0592FA5026B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10" name="Rectangle 9" descr="*">
          <a:extLst>
            <a:ext uri="{FF2B5EF4-FFF2-40B4-BE49-F238E27FC236}">
              <a16:creationId xmlns:a16="http://schemas.microsoft.com/office/drawing/2014/main" id="{2F7EEE49-BF22-4E33-8EB4-85D162C12A86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11" name="Rectangle 10" descr="*">
          <a:extLst>
            <a:ext uri="{FF2B5EF4-FFF2-40B4-BE49-F238E27FC236}">
              <a16:creationId xmlns:a16="http://schemas.microsoft.com/office/drawing/2014/main" id="{7F0F7B0C-D900-4362-ABE3-1F3D0EDD7CA5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12" name="Rectangle 11" descr="*">
          <a:extLst>
            <a:ext uri="{FF2B5EF4-FFF2-40B4-BE49-F238E27FC236}">
              <a16:creationId xmlns:a16="http://schemas.microsoft.com/office/drawing/2014/main" id="{10FA8663-4753-40CA-9FFE-04955B6E3300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13" name="Rectangle 26" descr="*">
          <a:extLst>
            <a:ext uri="{FF2B5EF4-FFF2-40B4-BE49-F238E27FC236}">
              <a16:creationId xmlns:a16="http://schemas.microsoft.com/office/drawing/2014/main" id="{AD1C5909-7A4A-4EC0-93C3-BE13E88A7537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14" name="Rectangle 27" descr="*">
          <a:extLst>
            <a:ext uri="{FF2B5EF4-FFF2-40B4-BE49-F238E27FC236}">
              <a16:creationId xmlns:a16="http://schemas.microsoft.com/office/drawing/2014/main" id="{76689600-1AB8-402A-91B4-C2E0BE1BBD86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15" name="Rectangle 28" descr="*">
          <a:extLst>
            <a:ext uri="{FF2B5EF4-FFF2-40B4-BE49-F238E27FC236}">
              <a16:creationId xmlns:a16="http://schemas.microsoft.com/office/drawing/2014/main" id="{02FB3EAD-D478-4540-80A1-62E2BFEC7266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16" name="Rectangle 26" descr="*">
          <a:extLst>
            <a:ext uri="{FF2B5EF4-FFF2-40B4-BE49-F238E27FC236}">
              <a16:creationId xmlns:a16="http://schemas.microsoft.com/office/drawing/2014/main" id="{F947719E-1C1F-4780-A951-81AB9734B230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17" name="Rectangle 27" descr="*">
          <a:extLst>
            <a:ext uri="{FF2B5EF4-FFF2-40B4-BE49-F238E27FC236}">
              <a16:creationId xmlns:a16="http://schemas.microsoft.com/office/drawing/2014/main" id="{4B14213E-CDEF-4261-8184-9C70FA31F38B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18" name="Rectangle 28" descr="*">
          <a:extLst>
            <a:ext uri="{FF2B5EF4-FFF2-40B4-BE49-F238E27FC236}">
              <a16:creationId xmlns:a16="http://schemas.microsoft.com/office/drawing/2014/main" id="{6B91B09F-BA5F-4B0C-ADC2-F20999F2FB17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20</xdr:row>
      <xdr:rowOff>0</xdr:rowOff>
    </xdr:from>
    <xdr:ext cx="114300" cy="180975"/>
    <xdr:sp macro="" textlink="">
      <xdr:nvSpPr>
        <xdr:cNvPr id="19" name="Rectangle 27" descr="*">
          <a:extLst>
            <a:ext uri="{FF2B5EF4-FFF2-40B4-BE49-F238E27FC236}">
              <a16:creationId xmlns:a16="http://schemas.microsoft.com/office/drawing/2014/main" id="{D2E905E5-80F3-4424-B713-4C9C9751A10E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20</xdr:row>
      <xdr:rowOff>0</xdr:rowOff>
    </xdr:from>
    <xdr:ext cx="114300" cy="180975"/>
    <xdr:sp macro="" textlink="">
      <xdr:nvSpPr>
        <xdr:cNvPr id="20" name="Rectangle 28" descr="*">
          <a:extLst>
            <a:ext uri="{FF2B5EF4-FFF2-40B4-BE49-F238E27FC236}">
              <a16:creationId xmlns:a16="http://schemas.microsoft.com/office/drawing/2014/main" id="{77CD215E-F140-4C14-9ABB-D730A34EDC0B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20</xdr:row>
      <xdr:rowOff>0</xdr:rowOff>
    </xdr:from>
    <xdr:ext cx="114300" cy="180975"/>
    <xdr:sp macro="" textlink="">
      <xdr:nvSpPr>
        <xdr:cNvPr id="21" name="Rectangle 26" descr="*">
          <a:extLst>
            <a:ext uri="{FF2B5EF4-FFF2-40B4-BE49-F238E27FC236}">
              <a16:creationId xmlns:a16="http://schemas.microsoft.com/office/drawing/2014/main" id="{9C358067-B36C-43AB-BDFB-081829DEA990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20</xdr:row>
      <xdr:rowOff>0</xdr:rowOff>
    </xdr:from>
    <xdr:ext cx="114300" cy="180975"/>
    <xdr:sp macro="" textlink="">
      <xdr:nvSpPr>
        <xdr:cNvPr id="22" name="Rectangle 27" descr="*">
          <a:extLst>
            <a:ext uri="{FF2B5EF4-FFF2-40B4-BE49-F238E27FC236}">
              <a16:creationId xmlns:a16="http://schemas.microsoft.com/office/drawing/2014/main" id="{F6C4903B-DAFC-4F02-9E93-FB5B04A8D6EA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20</xdr:row>
      <xdr:rowOff>0</xdr:rowOff>
    </xdr:from>
    <xdr:ext cx="114300" cy="180975"/>
    <xdr:sp macro="" textlink="">
      <xdr:nvSpPr>
        <xdr:cNvPr id="23" name="Rectangle 28" descr="*">
          <a:extLst>
            <a:ext uri="{FF2B5EF4-FFF2-40B4-BE49-F238E27FC236}">
              <a16:creationId xmlns:a16="http://schemas.microsoft.com/office/drawing/2014/main" id="{FB53CCB9-5712-49AA-A367-FEEC17FFF21B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20</xdr:row>
      <xdr:rowOff>0</xdr:rowOff>
    </xdr:from>
    <xdr:ext cx="114300" cy="180975"/>
    <xdr:sp macro="" textlink="">
      <xdr:nvSpPr>
        <xdr:cNvPr id="24" name="Rectangle 26" descr="*">
          <a:extLst>
            <a:ext uri="{FF2B5EF4-FFF2-40B4-BE49-F238E27FC236}">
              <a16:creationId xmlns:a16="http://schemas.microsoft.com/office/drawing/2014/main" id="{FA153ACF-FCF8-4BEE-8D86-6D7326963FB5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20</xdr:row>
      <xdr:rowOff>0</xdr:rowOff>
    </xdr:from>
    <xdr:ext cx="114300" cy="180975"/>
    <xdr:sp macro="" textlink="">
      <xdr:nvSpPr>
        <xdr:cNvPr id="25" name="Rectangle 27" descr="*">
          <a:extLst>
            <a:ext uri="{FF2B5EF4-FFF2-40B4-BE49-F238E27FC236}">
              <a16:creationId xmlns:a16="http://schemas.microsoft.com/office/drawing/2014/main" id="{46DE8AA8-96BA-455E-961D-E53844ECD412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20</xdr:row>
      <xdr:rowOff>0</xdr:rowOff>
    </xdr:from>
    <xdr:ext cx="114300" cy="180975"/>
    <xdr:sp macro="" textlink="">
      <xdr:nvSpPr>
        <xdr:cNvPr id="26" name="Rectangle 28" descr="*">
          <a:extLst>
            <a:ext uri="{FF2B5EF4-FFF2-40B4-BE49-F238E27FC236}">
              <a16:creationId xmlns:a16="http://schemas.microsoft.com/office/drawing/2014/main" id="{54F8CC19-33E9-4D06-AD3F-D11D2F6B2BAA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20</xdr:row>
      <xdr:rowOff>0</xdr:rowOff>
    </xdr:from>
    <xdr:ext cx="114300" cy="180975"/>
    <xdr:sp macro="" textlink="">
      <xdr:nvSpPr>
        <xdr:cNvPr id="27" name="Rectangle 26" descr="*">
          <a:extLst>
            <a:ext uri="{FF2B5EF4-FFF2-40B4-BE49-F238E27FC236}">
              <a16:creationId xmlns:a16="http://schemas.microsoft.com/office/drawing/2014/main" id="{8FBB7908-5E00-4C29-B23D-2A2030FD5952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20</xdr:row>
      <xdr:rowOff>0</xdr:rowOff>
    </xdr:from>
    <xdr:ext cx="114300" cy="180975"/>
    <xdr:sp macro="" textlink="">
      <xdr:nvSpPr>
        <xdr:cNvPr id="28" name="Rectangle 27" descr="*">
          <a:extLst>
            <a:ext uri="{FF2B5EF4-FFF2-40B4-BE49-F238E27FC236}">
              <a16:creationId xmlns:a16="http://schemas.microsoft.com/office/drawing/2014/main" id="{76CEBD3D-F51B-4A4B-83A8-744AA8CB3424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20</xdr:row>
      <xdr:rowOff>0</xdr:rowOff>
    </xdr:from>
    <xdr:ext cx="114300" cy="180975"/>
    <xdr:sp macro="" textlink="">
      <xdr:nvSpPr>
        <xdr:cNvPr id="29" name="Rectangle 28" descr="*">
          <a:extLst>
            <a:ext uri="{FF2B5EF4-FFF2-40B4-BE49-F238E27FC236}">
              <a16:creationId xmlns:a16="http://schemas.microsoft.com/office/drawing/2014/main" id="{690B28C2-4A80-4928-8FF7-BEB39967BC5C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20</xdr:row>
      <xdr:rowOff>0</xdr:rowOff>
    </xdr:from>
    <xdr:ext cx="114300" cy="180975"/>
    <xdr:sp macro="" textlink="">
      <xdr:nvSpPr>
        <xdr:cNvPr id="30" name="Rectangle 26" descr="*">
          <a:extLst>
            <a:ext uri="{FF2B5EF4-FFF2-40B4-BE49-F238E27FC236}">
              <a16:creationId xmlns:a16="http://schemas.microsoft.com/office/drawing/2014/main" id="{2974051D-79C7-435B-9087-D80D17350059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20</xdr:row>
      <xdr:rowOff>0</xdr:rowOff>
    </xdr:from>
    <xdr:ext cx="114300" cy="180975"/>
    <xdr:sp macro="" textlink="">
      <xdr:nvSpPr>
        <xdr:cNvPr id="31" name="Rectangle 27" descr="*">
          <a:extLst>
            <a:ext uri="{FF2B5EF4-FFF2-40B4-BE49-F238E27FC236}">
              <a16:creationId xmlns:a16="http://schemas.microsoft.com/office/drawing/2014/main" id="{E25A73D6-872A-4B1F-B5EC-58BB10F0FF09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20</xdr:row>
      <xdr:rowOff>0</xdr:rowOff>
    </xdr:from>
    <xdr:ext cx="114300" cy="180975"/>
    <xdr:sp macro="" textlink="">
      <xdr:nvSpPr>
        <xdr:cNvPr id="32" name="Rectangle 28" descr="*">
          <a:extLst>
            <a:ext uri="{FF2B5EF4-FFF2-40B4-BE49-F238E27FC236}">
              <a16:creationId xmlns:a16="http://schemas.microsoft.com/office/drawing/2014/main" id="{3A669E3C-C974-45CB-85DC-8529064F11DB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20</xdr:row>
      <xdr:rowOff>0</xdr:rowOff>
    </xdr:from>
    <xdr:ext cx="114300" cy="180975"/>
    <xdr:sp macro="" textlink="">
      <xdr:nvSpPr>
        <xdr:cNvPr id="33" name="Rectangle 26" descr="*">
          <a:extLst>
            <a:ext uri="{FF2B5EF4-FFF2-40B4-BE49-F238E27FC236}">
              <a16:creationId xmlns:a16="http://schemas.microsoft.com/office/drawing/2014/main" id="{60922A08-3341-4405-9677-F7A3B66C2C1A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20</xdr:row>
      <xdr:rowOff>0</xdr:rowOff>
    </xdr:from>
    <xdr:ext cx="114300" cy="180975"/>
    <xdr:sp macro="" textlink="">
      <xdr:nvSpPr>
        <xdr:cNvPr id="34" name="Rectangle 27" descr="*">
          <a:extLst>
            <a:ext uri="{FF2B5EF4-FFF2-40B4-BE49-F238E27FC236}">
              <a16:creationId xmlns:a16="http://schemas.microsoft.com/office/drawing/2014/main" id="{084D4560-6A2C-4060-86A7-6195D4577F2E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35" name="Rectangle 27" descr="*">
          <a:extLst>
            <a:ext uri="{FF2B5EF4-FFF2-40B4-BE49-F238E27FC236}">
              <a16:creationId xmlns:a16="http://schemas.microsoft.com/office/drawing/2014/main" id="{5712FA0B-DFF6-4995-9A0D-1825C6ADF621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36" name="Rectangle 28" descr="*">
          <a:extLst>
            <a:ext uri="{FF2B5EF4-FFF2-40B4-BE49-F238E27FC236}">
              <a16:creationId xmlns:a16="http://schemas.microsoft.com/office/drawing/2014/main" id="{9D5EC697-A9B5-4DC3-BDDF-80EF47E147A1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37" name="Rectangle 26" descr="*">
          <a:extLst>
            <a:ext uri="{FF2B5EF4-FFF2-40B4-BE49-F238E27FC236}">
              <a16:creationId xmlns:a16="http://schemas.microsoft.com/office/drawing/2014/main" id="{ECF709D4-24CA-4A48-8B63-34D9B3E08F1D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38" name="Rectangle 27" descr="*">
          <a:extLst>
            <a:ext uri="{FF2B5EF4-FFF2-40B4-BE49-F238E27FC236}">
              <a16:creationId xmlns:a16="http://schemas.microsoft.com/office/drawing/2014/main" id="{C3BBDEA6-8223-4E2E-A75E-66F533F1C135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39" name="Rectangle 28" descr="*">
          <a:extLst>
            <a:ext uri="{FF2B5EF4-FFF2-40B4-BE49-F238E27FC236}">
              <a16:creationId xmlns:a16="http://schemas.microsoft.com/office/drawing/2014/main" id="{47E531CA-32D0-4C0B-BD4C-07A41146FFC2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40" name="Rectangle 26" descr="*">
          <a:extLst>
            <a:ext uri="{FF2B5EF4-FFF2-40B4-BE49-F238E27FC236}">
              <a16:creationId xmlns:a16="http://schemas.microsoft.com/office/drawing/2014/main" id="{AB68264A-2CAA-424A-8C61-521E778E0986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41" name="Rectangle 27" descr="*">
          <a:extLst>
            <a:ext uri="{FF2B5EF4-FFF2-40B4-BE49-F238E27FC236}">
              <a16:creationId xmlns:a16="http://schemas.microsoft.com/office/drawing/2014/main" id="{7DD89CFA-A4F1-4366-AE31-61814A19B42E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42" name="Rectangle 28" descr="*">
          <a:extLst>
            <a:ext uri="{FF2B5EF4-FFF2-40B4-BE49-F238E27FC236}">
              <a16:creationId xmlns:a16="http://schemas.microsoft.com/office/drawing/2014/main" id="{A0C7F488-CC69-4C06-87E1-BD64EBBEF37B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43" name="Rectangle 42" descr="*">
          <a:extLst>
            <a:ext uri="{FF2B5EF4-FFF2-40B4-BE49-F238E27FC236}">
              <a16:creationId xmlns:a16="http://schemas.microsoft.com/office/drawing/2014/main" id="{93377CFC-17F5-4ABC-B5DE-8A275B6E4B39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44" name="Rectangle 43" descr="*">
          <a:extLst>
            <a:ext uri="{FF2B5EF4-FFF2-40B4-BE49-F238E27FC236}">
              <a16:creationId xmlns:a16="http://schemas.microsoft.com/office/drawing/2014/main" id="{831436AA-4E87-4920-84CC-EA3D07C7F047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45" name="Rectangle 44" descr="*">
          <a:extLst>
            <a:ext uri="{FF2B5EF4-FFF2-40B4-BE49-F238E27FC236}">
              <a16:creationId xmlns:a16="http://schemas.microsoft.com/office/drawing/2014/main" id="{327357CE-24C8-4191-A19D-AC7896382852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46" name="Rectangle 26" descr="*">
          <a:extLst>
            <a:ext uri="{FF2B5EF4-FFF2-40B4-BE49-F238E27FC236}">
              <a16:creationId xmlns:a16="http://schemas.microsoft.com/office/drawing/2014/main" id="{F6FED5EB-3B3D-4985-B540-288E314BC749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47" name="Rectangle 27" descr="*">
          <a:extLst>
            <a:ext uri="{FF2B5EF4-FFF2-40B4-BE49-F238E27FC236}">
              <a16:creationId xmlns:a16="http://schemas.microsoft.com/office/drawing/2014/main" id="{ED07D1FC-7919-47D8-BB83-BEC3FF51607D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48" name="Rectangle 28" descr="*">
          <a:extLst>
            <a:ext uri="{FF2B5EF4-FFF2-40B4-BE49-F238E27FC236}">
              <a16:creationId xmlns:a16="http://schemas.microsoft.com/office/drawing/2014/main" id="{DB522B35-5B8C-4A9F-A4CC-182C61D2ADEE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49" name="Rectangle 26" descr="*">
          <a:extLst>
            <a:ext uri="{FF2B5EF4-FFF2-40B4-BE49-F238E27FC236}">
              <a16:creationId xmlns:a16="http://schemas.microsoft.com/office/drawing/2014/main" id="{1B95BEED-4AA0-44EA-96DD-A2A5F79BCC09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50" name="Rectangle 27" descr="*">
          <a:extLst>
            <a:ext uri="{FF2B5EF4-FFF2-40B4-BE49-F238E27FC236}">
              <a16:creationId xmlns:a16="http://schemas.microsoft.com/office/drawing/2014/main" id="{8DCDCB93-7CC0-4CE1-ABA6-6CD9D25D3C47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51" name="Rectangle 28" descr="*">
          <a:extLst>
            <a:ext uri="{FF2B5EF4-FFF2-40B4-BE49-F238E27FC236}">
              <a16:creationId xmlns:a16="http://schemas.microsoft.com/office/drawing/2014/main" id="{CF18769D-855F-4F3F-AA2B-194AC646DE47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52" name="Rectangle 27" descr="*">
          <a:extLst>
            <a:ext uri="{FF2B5EF4-FFF2-40B4-BE49-F238E27FC236}">
              <a16:creationId xmlns:a16="http://schemas.microsoft.com/office/drawing/2014/main" id="{B22D11B1-4B63-4407-B08B-8672783E03CF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53" name="Rectangle 28" descr="*">
          <a:extLst>
            <a:ext uri="{FF2B5EF4-FFF2-40B4-BE49-F238E27FC236}">
              <a16:creationId xmlns:a16="http://schemas.microsoft.com/office/drawing/2014/main" id="{7D3A8685-6964-4010-85B5-2B928DB51DE1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54" name="Rectangle 26" descr="*">
          <a:extLst>
            <a:ext uri="{FF2B5EF4-FFF2-40B4-BE49-F238E27FC236}">
              <a16:creationId xmlns:a16="http://schemas.microsoft.com/office/drawing/2014/main" id="{1F1758A6-D019-4100-8D68-51D8F2318E34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55" name="Rectangle 27" descr="*">
          <a:extLst>
            <a:ext uri="{FF2B5EF4-FFF2-40B4-BE49-F238E27FC236}">
              <a16:creationId xmlns:a16="http://schemas.microsoft.com/office/drawing/2014/main" id="{1E83D2E7-4CA3-41B9-9FBB-684533750497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56" name="Rectangle 28" descr="*">
          <a:extLst>
            <a:ext uri="{FF2B5EF4-FFF2-40B4-BE49-F238E27FC236}">
              <a16:creationId xmlns:a16="http://schemas.microsoft.com/office/drawing/2014/main" id="{C12DD408-3C50-42AA-81B7-1B4553C2C238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57" name="Rectangle 26" descr="*">
          <a:extLst>
            <a:ext uri="{FF2B5EF4-FFF2-40B4-BE49-F238E27FC236}">
              <a16:creationId xmlns:a16="http://schemas.microsoft.com/office/drawing/2014/main" id="{A23B69A7-6C8A-45E1-B36F-CD488B4B45FF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58" name="Rectangle 27" descr="*">
          <a:extLst>
            <a:ext uri="{FF2B5EF4-FFF2-40B4-BE49-F238E27FC236}">
              <a16:creationId xmlns:a16="http://schemas.microsoft.com/office/drawing/2014/main" id="{CE110FB1-8297-4566-89E0-069FFD1C6DE6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59" name="Rectangle 28" descr="*">
          <a:extLst>
            <a:ext uri="{FF2B5EF4-FFF2-40B4-BE49-F238E27FC236}">
              <a16:creationId xmlns:a16="http://schemas.microsoft.com/office/drawing/2014/main" id="{EEB2B8CA-B9F1-4A9D-9F7A-74D87BCDB519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60" name="Rectangle 59" descr="*">
          <a:extLst>
            <a:ext uri="{FF2B5EF4-FFF2-40B4-BE49-F238E27FC236}">
              <a16:creationId xmlns:a16="http://schemas.microsoft.com/office/drawing/2014/main" id="{A6C133D4-0BD5-4CA5-B2BB-F71A8F1FE55F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61" name="Rectangle 60" descr="*">
          <a:extLst>
            <a:ext uri="{FF2B5EF4-FFF2-40B4-BE49-F238E27FC236}">
              <a16:creationId xmlns:a16="http://schemas.microsoft.com/office/drawing/2014/main" id="{562C9C68-BA5A-4171-82D5-39AD73C53C01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62" name="Rectangle 61" descr="*">
          <a:extLst>
            <a:ext uri="{FF2B5EF4-FFF2-40B4-BE49-F238E27FC236}">
              <a16:creationId xmlns:a16="http://schemas.microsoft.com/office/drawing/2014/main" id="{360854C6-B485-4E6A-B520-DFF3118848DD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63" name="Rectangle 26" descr="*">
          <a:extLst>
            <a:ext uri="{FF2B5EF4-FFF2-40B4-BE49-F238E27FC236}">
              <a16:creationId xmlns:a16="http://schemas.microsoft.com/office/drawing/2014/main" id="{70D478C1-BE48-40E0-AD7E-9A84F3D4DD28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64" name="Rectangle 27" descr="*">
          <a:extLst>
            <a:ext uri="{FF2B5EF4-FFF2-40B4-BE49-F238E27FC236}">
              <a16:creationId xmlns:a16="http://schemas.microsoft.com/office/drawing/2014/main" id="{949AD834-5731-4A47-8B6E-8A0B84677769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65" name="Rectangle 28" descr="*">
          <a:extLst>
            <a:ext uri="{FF2B5EF4-FFF2-40B4-BE49-F238E27FC236}">
              <a16:creationId xmlns:a16="http://schemas.microsoft.com/office/drawing/2014/main" id="{60694B83-3066-48BF-95A5-1D26162B2B72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66" name="Rectangle 26" descr="*">
          <a:extLst>
            <a:ext uri="{FF2B5EF4-FFF2-40B4-BE49-F238E27FC236}">
              <a16:creationId xmlns:a16="http://schemas.microsoft.com/office/drawing/2014/main" id="{9BC42231-20B9-4A82-BCB2-B5075D127803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14</xdr:row>
      <xdr:rowOff>0</xdr:rowOff>
    </xdr:from>
    <xdr:ext cx="114300" cy="180975"/>
    <xdr:sp macro="" textlink="">
      <xdr:nvSpPr>
        <xdr:cNvPr id="67" name="Rectangle 27" descr="*">
          <a:extLst>
            <a:ext uri="{FF2B5EF4-FFF2-40B4-BE49-F238E27FC236}">
              <a16:creationId xmlns:a16="http://schemas.microsoft.com/office/drawing/2014/main" id="{1FFF75D9-56AA-45CD-A6B5-A6E9A18662AE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68" name="Rectangle 28" descr="*">
          <a:extLst>
            <a:ext uri="{FF2B5EF4-FFF2-40B4-BE49-F238E27FC236}">
              <a16:creationId xmlns:a16="http://schemas.microsoft.com/office/drawing/2014/main" id="{4010D741-12AD-4D24-9B90-B2C73FE77929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69" name="Rectangle 26" descr="*">
          <a:extLst>
            <a:ext uri="{FF2B5EF4-FFF2-40B4-BE49-F238E27FC236}">
              <a16:creationId xmlns:a16="http://schemas.microsoft.com/office/drawing/2014/main" id="{3374A608-B765-4EEE-8C71-5C5B998549AE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70" name="Rectangle 27" descr="*">
          <a:extLst>
            <a:ext uri="{FF2B5EF4-FFF2-40B4-BE49-F238E27FC236}">
              <a16:creationId xmlns:a16="http://schemas.microsoft.com/office/drawing/2014/main" id="{C034C998-B33F-464B-84D6-88D728EAC463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71" name="Rectangle 28" descr="*">
          <a:extLst>
            <a:ext uri="{FF2B5EF4-FFF2-40B4-BE49-F238E27FC236}">
              <a16:creationId xmlns:a16="http://schemas.microsoft.com/office/drawing/2014/main" id="{71A931B4-41B2-44C7-BA3C-4889BCF1EF5B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72" name="Rectangle 26" descr="*">
          <a:extLst>
            <a:ext uri="{FF2B5EF4-FFF2-40B4-BE49-F238E27FC236}">
              <a16:creationId xmlns:a16="http://schemas.microsoft.com/office/drawing/2014/main" id="{4705D6B1-9CA5-4F0C-8BA3-7E6C676FF302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73" name="Rectangle 27" descr="*">
          <a:extLst>
            <a:ext uri="{FF2B5EF4-FFF2-40B4-BE49-F238E27FC236}">
              <a16:creationId xmlns:a16="http://schemas.microsoft.com/office/drawing/2014/main" id="{CAB66020-8816-447F-904F-BB5BD8B22659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74" name="Rectangle 28" descr="*">
          <a:extLst>
            <a:ext uri="{FF2B5EF4-FFF2-40B4-BE49-F238E27FC236}">
              <a16:creationId xmlns:a16="http://schemas.microsoft.com/office/drawing/2014/main" id="{59081266-32CC-4B4B-A159-011493607EA4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75" name="Rectangle 74" descr="*">
          <a:extLst>
            <a:ext uri="{FF2B5EF4-FFF2-40B4-BE49-F238E27FC236}">
              <a16:creationId xmlns:a16="http://schemas.microsoft.com/office/drawing/2014/main" id="{1FBE419D-FC20-4685-B8C6-38C26615F13A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76" name="Rectangle 75" descr="*">
          <a:extLst>
            <a:ext uri="{FF2B5EF4-FFF2-40B4-BE49-F238E27FC236}">
              <a16:creationId xmlns:a16="http://schemas.microsoft.com/office/drawing/2014/main" id="{D2868485-2ABA-431A-A027-F7F0C9D5E854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77" name="Rectangle 76" descr="*">
          <a:extLst>
            <a:ext uri="{FF2B5EF4-FFF2-40B4-BE49-F238E27FC236}">
              <a16:creationId xmlns:a16="http://schemas.microsoft.com/office/drawing/2014/main" id="{DBC08572-3404-4413-A174-B68BDEF90486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78" name="Rectangle 26" descr="*">
          <a:extLst>
            <a:ext uri="{FF2B5EF4-FFF2-40B4-BE49-F238E27FC236}">
              <a16:creationId xmlns:a16="http://schemas.microsoft.com/office/drawing/2014/main" id="{91EA6835-A5A7-44C4-B502-2D63AE58A8E6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79" name="Rectangle 27" descr="*">
          <a:extLst>
            <a:ext uri="{FF2B5EF4-FFF2-40B4-BE49-F238E27FC236}">
              <a16:creationId xmlns:a16="http://schemas.microsoft.com/office/drawing/2014/main" id="{A9922A77-E841-4445-A7ED-5AE0AEAF21F6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80" name="Rectangle 28" descr="*">
          <a:extLst>
            <a:ext uri="{FF2B5EF4-FFF2-40B4-BE49-F238E27FC236}">
              <a16:creationId xmlns:a16="http://schemas.microsoft.com/office/drawing/2014/main" id="{C089FF39-C507-4412-9A52-D187054F05B9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81" name="Rectangle 26" descr="*">
          <a:extLst>
            <a:ext uri="{FF2B5EF4-FFF2-40B4-BE49-F238E27FC236}">
              <a16:creationId xmlns:a16="http://schemas.microsoft.com/office/drawing/2014/main" id="{6DC7A1E6-DB91-464E-BC9D-5F01789CA87A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82" name="Rectangle 27" descr="*">
          <a:extLst>
            <a:ext uri="{FF2B5EF4-FFF2-40B4-BE49-F238E27FC236}">
              <a16:creationId xmlns:a16="http://schemas.microsoft.com/office/drawing/2014/main" id="{74C47490-1C16-4BC9-A438-B464A4334F26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83" name="Rectangle 28" descr="*">
          <a:extLst>
            <a:ext uri="{FF2B5EF4-FFF2-40B4-BE49-F238E27FC236}">
              <a16:creationId xmlns:a16="http://schemas.microsoft.com/office/drawing/2014/main" id="{A034B8F8-4D59-4842-AE16-8A8284F26F71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84" name="Rectangle 27" descr="*">
          <a:extLst>
            <a:ext uri="{FF2B5EF4-FFF2-40B4-BE49-F238E27FC236}">
              <a16:creationId xmlns:a16="http://schemas.microsoft.com/office/drawing/2014/main" id="{02588595-19AE-46C5-95BD-88730A381758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85" name="Rectangle 28" descr="*">
          <a:extLst>
            <a:ext uri="{FF2B5EF4-FFF2-40B4-BE49-F238E27FC236}">
              <a16:creationId xmlns:a16="http://schemas.microsoft.com/office/drawing/2014/main" id="{F6BB796B-410A-491A-B8C3-BDAC3B7749AB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86" name="Rectangle 26" descr="*">
          <a:extLst>
            <a:ext uri="{FF2B5EF4-FFF2-40B4-BE49-F238E27FC236}">
              <a16:creationId xmlns:a16="http://schemas.microsoft.com/office/drawing/2014/main" id="{4853182E-5BCB-4A77-BFD4-8D8870A92B4B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87" name="Rectangle 27" descr="*">
          <a:extLst>
            <a:ext uri="{FF2B5EF4-FFF2-40B4-BE49-F238E27FC236}">
              <a16:creationId xmlns:a16="http://schemas.microsoft.com/office/drawing/2014/main" id="{4EACB82E-C840-4F91-8A2C-20C6732E690E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88" name="Rectangle 28" descr="*">
          <a:extLst>
            <a:ext uri="{FF2B5EF4-FFF2-40B4-BE49-F238E27FC236}">
              <a16:creationId xmlns:a16="http://schemas.microsoft.com/office/drawing/2014/main" id="{0BFAAF95-17B6-4B9D-A92C-EB7DBCF9BFE8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89" name="Rectangle 26" descr="*">
          <a:extLst>
            <a:ext uri="{FF2B5EF4-FFF2-40B4-BE49-F238E27FC236}">
              <a16:creationId xmlns:a16="http://schemas.microsoft.com/office/drawing/2014/main" id="{7B2298CC-6DA9-425A-B838-5954584B8EA6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90" name="Rectangle 27" descr="*">
          <a:extLst>
            <a:ext uri="{FF2B5EF4-FFF2-40B4-BE49-F238E27FC236}">
              <a16:creationId xmlns:a16="http://schemas.microsoft.com/office/drawing/2014/main" id="{3F44FC38-4383-45B8-B0A8-EC1E3CB8358B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91" name="Rectangle 28" descr="*">
          <a:extLst>
            <a:ext uri="{FF2B5EF4-FFF2-40B4-BE49-F238E27FC236}">
              <a16:creationId xmlns:a16="http://schemas.microsoft.com/office/drawing/2014/main" id="{0D18196F-C57A-4E73-B578-AA82F708A5A1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92" name="Rectangle 91" descr="*">
          <a:extLst>
            <a:ext uri="{FF2B5EF4-FFF2-40B4-BE49-F238E27FC236}">
              <a16:creationId xmlns:a16="http://schemas.microsoft.com/office/drawing/2014/main" id="{1EA06EF5-56DD-4405-B78F-4F883FDAB054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93" name="Rectangle 92" descr="*">
          <a:extLst>
            <a:ext uri="{FF2B5EF4-FFF2-40B4-BE49-F238E27FC236}">
              <a16:creationId xmlns:a16="http://schemas.microsoft.com/office/drawing/2014/main" id="{5C1F94EF-2254-4B8E-B8A1-B5A34FC93CD1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94" name="Rectangle 93" descr="*">
          <a:extLst>
            <a:ext uri="{FF2B5EF4-FFF2-40B4-BE49-F238E27FC236}">
              <a16:creationId xmlns:a16="http://schemas.microsoft.com/office/drawing/2014/main" id="{E54D4648-CB31-48D3-BA53-0B7D373EA52A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95" name="Rectangle 26" descr="*">
          <a:extLst>
            <a:ext uri="{FF2B5EF4-FFF2-40B4-BE49-F238E27FC236}">
              <a16:creationId xmlns:a16="http://schemas.microsoft.com/office/drawing/2014/main" id="{F3BA34E6-A965-4ACF-BC32-6F79DED1FD49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96" name="Rectangle 27" descr="*">
          <a:extLst>
            <a:ext uri="{FF2B5EF4-FFF2-40B4-BE49-F238E27FC236}">
              <a16:creationId xmlns:a16="http://schemas.microsoft.com/office/drawing/2014/main" id="{F96A4C50-530E-4736-97CE-9A1DC55E8C7B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97" name="Rectangle 28" descr="*">
          <a:extLst>
            <a:ext uri="{FF2B5EF4-FFF2-40B4-BE49-F238E27FC236}">
              <a16:creationId xmlns:a16="http://schemas.microsoft.com/office/drawing/2014/main" id="{78753A41-3B72-4123-9CB9-6B8BF804E827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98" name="Rectangle 26" descr="*">
          <a:extLst>
            <a:ext uri="{FF2B5EF4-FFF2-40B4-BE49-F238E27FC236}">
              <a16:creationId xmlns:a16="http://schemas.microsoft.com/office/drawing/2014/main" id="{3A23E93B-AA5A-4FD2-923C-A1CF5D617342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99" name="Rectangle 27" descr="*">
          <a:extLst>
            <a:ext uri="{FF2B5EF4-FFF2-40B4-BE49-F238E27FC236}">
              <a16:creationId xmlns:a16="http://schemas.microsoft.com/office/drawing/2014/main" id="{65385F40-E86A-4159-86F5-8A39E5FD22AA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28</xdr:row>
      <xdr:rowOff>0</xdr:rowOff>
    </xdr:from>
    <xdr:ext cx="114300" cy="180975"/>
    <xdr:sp macro="" textlink="">
      <xdr:nvSpPr>
        <xdr:cNvPr id="100" name="Rectangle 28" descr="*">
          <a:extLst>
            <a:ext uri="{FF2B5EF4-FFF2-40B4-BE49-F238E27FC236}">
              <a16:creationId xmlns:a16="http://schemas.microsoft.com/office/drawing/2014/main" id="{EA57B567-3A77-465F-8816-C23F19CAB17A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01" name="Rectangle 28" descr="*">
          <a:extLst>
            <a:ext uri="{FF2B5EF4-FFF2-40B4-BE49-F238E27FC236}">
              <a16:creationId xmlns:a16="http://schemas.microsoft.com/office/drawing/2014/main" id="{E914355D-56DB-4709-B580-1348CAE2450F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02" name="Rectangle 26" descr="*">
          <a:extLst>
            <a:ext uri="{FF2B5EF4-FFF2-40B4-BE49-F238E27FC236}">
              <a16:creationId xmlns:a16="http://schemas.microsoft.com/office/drawing/2014/main" id="{53EC0830-3D80-403E-B2A8-A64F6F765620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03" name="Rectangle 27" descr="*">
          <a:extLst>
            <a:ext uri="{FF2B5EF4-FFF2-40B4-BE49-F238E27FC236}">
              <a16:creationId xmlns:a16="http://schemas.microsoft.com/office/drawing/2014/main" id="{BA4B4C15-915B-498D-8282-481C4B772368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04" name="Rectangle 28" descr="*">
          <a:extLst>
            <a:ext uri="{FF2B5EF4-FFF2-40B4-BE49-F238E27FC236}">
              <a16:creationId xmlns:a16="http://schemas.microsoft.com/office/drawing/2014/main" id="{C14C57B1-CC5D-476F-9111-CD00EFC858EC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05" name="Rectangle 26" descr="*">
          <a:extLst>
            <a:ext uri="{FF2B5EF4-FFF2-40B4-BE49-F238E27FC236}">
              <a16:creationId xmlns:a16="http://schemas.microsoft.com/office/drawing/2014/main" id="{863410EC-CA02-45A9-81B0-A5D77648C943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06" name="Rectangle 27" descr="*">
          <a:extLst>
            <a:ext uri="{FF2B5EF4-FFF2-40B4-BE49-F238E27FC236}">
              <a16:creationId xmlns:a16="http://schemas.microsoft.com/office/drawing/2014/main" id="{7F11DE5B-28F7-4622-A88F-C72A29C9DC8A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07" name="Rectangle 28" descr="*">
          <a:extLst>
            <a:ext uri="{FF2B5EF4-FFF2-40B4-BE49-F238E27FC236}">
              <a16:creationId xmlns:a16="http://schemas.microsoft.com/office/drawing/2014/main" id="{61C65D6D-8C33-4811-AD63-C3305E1A5CC0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08" name="Rectangle 107" descr="*">
          <a:extLst>
            <a:ext uri="{FF2B5EF4-FFF2-40B4-BE49-F238E27FC236}">
              <a16:creationId xmlns:a16="http://schemas.microsoft.com/office/drawing/2014/main" id="{208559A6-C1F6-476E-ACFD-DE7C27290794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09" name="Rectangle 108" descr="*">
          <a:extLst>
            <a:ext uri="{FF2B5EF4-FFF2-40B4-BE49-F238E27FC236}">
              <a16:creationId xmlns:a16="http://schemas.microsoft.com/office/drawing/2014/main" id="{12788CF2-698C-4620-B250-960D3E04FE58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10" name="Rectangle 109" descr="*">
          <a:extLst>
            <a:ext uri="{FF2B5EF4-FFF2-40B4-BE49-F238E27FC236}">
              <a16:creationId xmlns:a16="http://schemas.microsoft.com/office/drawing/2014/main" id="{5A18C89A-7A18-47FF-BC5F-697D48D69445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11" name="Rectangle 26" descr="*">
          <a:extLst>
            <a:ext uri="{FF2B5EF4-FFF2-40B4-BE49-F238E27FC236}">
              <a16:creationId xmlns:a16="http://schemas.microsoft.com/office/drawing/2014/main" id="{6D4C70CB-8C08-4C12-9067-E5C08BBEB4B2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12" name="Rectangle 27" descr="*">
          <a:extLst>
            <a:ext uri="{FF2B5EF4-FFF2-40B4-BE49-F238E27FC236}">
              <a16:creationId xmlns:a16="http://schemas.microsoft.com/office/drawing/2014/main" id="{F84D1B8F-CFA3-4B81-9AF3-052A6860BF2F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13" name="Rectangle 28" descr="*">
          <a:extLst>
            <a:ext uri="{FF2B5EF4-FFF2-40B4-BE49-F238E27FC236}">
              <a16:creationId xmlns:a16="http://schemas.microsoft.com/office/drawing/2014/main" id="{7FBD1683-DB3A-440F-A660-89911B7B786A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14" name="Rectangle 26" descr="*">
          <a:extLst>
            <a:ext uri="{FF2B5EF4-FFF2-40B4-BE49-F238E27FC236}">
              <a16:creationId xmlns:a16="http://schemas.microsoft.com/office/drawing/2014/main" id="{F01DD770-F08C-4A63-99E0-16BBB5A58D4C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15" name="Rectangle 27" descr="*">
          <a:extLst>
            <a:ext uri="{FF2B5EF4-FFF2-40B4-BE49-F238E27FC236}">
              <a16:creationId xmlns:a16="http://schemas.microsoft.com/office/drawing/2014/main" id="{27AE58CF-37B8-43FD-BC86-931BC15696CB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16" name="Rectangle 28" descr="*">
          <a:extLst>
            <a:ext uri="{FF2B5EF4-FFF2-40B4-BE49-F238E27FC236}">
              <a16:creationId xmlns:a16="http://schemas.microsoft.com/office/drawing/2014/main" id="{9C368C9D-3883-48F6-9D22-1463E7BD51F9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17" name="Rectangle 27" descr="*">
          <a:extLst>
            <a:ext uri="{FF2B5EF4-FFF2-40B4-BE49-F238E27FC236}">
              <a16:creationId xmlns:a16="http://schemas.microsoft.com/office/drawing/2014/main" id="{ED39B9FD-F874-40BA-9E8D-39F0461F7074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18" name="Rectangle 28" descr="*">
          <a:extLst>
            <a:ext uri="{FF2B5EF4-FFF2-40B4-BE49-F238E27FC236}">
              <a16:creationId xmlns:a16="http://schemas.microsoft.com/office/drawing/2014/main" id="{F62E37D3-4E65-4E31-A6B7-0AA9AD2E4E53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19" name="Rectangle 26" descr="*">
          <a:extLst>
            <a:ext uri="{FF2B5EF4-FFF2-40B4-BE49-F238E27FC236}">
              <a16:creationId xmlns:a16="http://schemas.microsoft.com/office/drawing/2014/main" id="{8080BD91-6225-434B-95BA-9F5C1464051E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20" name="Rectangle 27" descr="*">
          <a:extLst>
            <a:ext uri="{FF2B5EF4-FFF2-40B4-BE49-F238E27FC236}">
              <a16:creationId xmlns:a16="http://schemas.microsoft.com/office/drawing/2014/main" id="{3395531C-4328-4617-97E8-C1702BD207D7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21" name="Rectangle 28" descr="*">
          <a:extLst>
            <a:ext uri="{FF2B5EF4-FFF2-40B4-BE49-F238E27FC236}">
              <a16:creationId xmlns:a16="http://schemas.microsoft.com/office/drawing/2014/main" id="{A6BB5E41-46E3-4934-AE5B-450C358D77E4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22" name="Rectangle 26" descr="*">
          <a:extLst>
            <a:ext uri="{FF2B5EF4-FFF2-40B4-BE49-F238E27FC236}">
              <a16:creationId xmlns:a16="http://schemas.microsoft.com/office/drawing/2014/main" id="{88E2777D-C06F-45BD-9E98-D26B02721C9D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23" name="Rectangle 27" descr="*">
          <a:extLst>
            <a:ext uri="{FF2B5EF4-FFF2-40B4-BE49-F238E27FC236}">
              <a16:creationId xmlns:a16="http://schemas.microsoft.com/office/drawing/2014/main" id="{5C6FB395-7F00-46C0-BBA5-62C263DD71DE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24" name="Rectangle 28" descr="*">
          <a:extLst>
            <a:ext uri="{FF2B5EF4-FFF2-40B4-BE49-F238E27FC236}">
              <a16:creationId xmlns:a16="http://schemas.microsoft.com/office/drawing/2014/main" id="{72502CA2-9D81-41AA-B0CE-A99E466D5559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25" name="Rectangle 124" descr="*">
          <a:extLst>
            <a:ext uri="{FF2B5EF4-FFF2-40B4-BE49-F238E27FC236}">
              <a16:creationId xmlns:a16="http://schemas.microsoft.com/office/drawing/2014/main" id="{45DA45FB-46D6-4ABE-BEB3-1AA3BBFE5684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26" name="Rectangle 125" descr="*">
          <a:extLst>
            <a:ext uri="{FF2B5EF4-FFF2-40B4-BE49-F238E27FC236}">
              <a16:creationId xmlns:a16="http://schemas.microsoft.com/office/drawing/2014/main" id="{D58F121B-3838-45EC-920A-B36BEAB1F2BB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27" name="Rectangle 126" descr="*">
          <a:extLst>
            <a:ext uri="{FF2B5EF4-FFF2-40B4-BE49-F238E27FC236}">
              <a16:creationId xmlns:a16="http://schemas.microsoft.com/office/drawing/2014/main" id="{72CE2BD9-51C0-45E1-8700-4AB064CECDF5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28" name="Rectangle 26" descr="*">
          <a:extLst>
            <a:ext uri="{FF2B5EF4-FFF2-40B4-BE49-F238E27FC236}">
              <a16:creationId xmlns:a16="http://schemas.microsoft.com/office/drawing/2014/main" id="{73DAC963-3843-4AEA-942B-E05D5BBC81F2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29" name="Rectangle 27" descr="*">
          <a:extLst>
            <a:ext uri="{FF2B5EF4-FFF2-40B4-BE49-F238E27FC236}">
              <a16:creationId xmlns:a16="http://schemas.microsoft.com/office/drawing/2014/main" id="{1548789F-5B3B-4691-8723-A8A0746928C5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30" name="Rectangle 28" descr="*">
          <a:extLst>
            <a:ext uri="{FF2B5EF4-FFF2-40B4-BE49-F238E27FC236}">
              <a16:creationId xmlns:a16="http://schemas.microsoft.com/office/drawing/2014/main" id="{207FF25A-E560-4D59-A0C3-68B4F0157D42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31" name="Rectangle 26" descr="*">
          <a:extLst>
            <a:ext uri="{FF2B5EF4-FFF2-40B4-BE49-F238E27FC236}">
              <a16:creationId xmlns:a16="http://schemas.microsoft.com/office/drawing/2014/main" id="{F81DD630-D030-49A7-9F46-DBDC37FA954B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32" name="Rectangle 27" descr="*">
          <a:extLst>
            <a:ext uri="{FF2B5EF4-FFF2-40B4-BE49-F238E27FC236}">
              <a16:creationId xmlns:a16="http://schemas.microsoft.com/office/drawing/2014/main" id="{64D1E265-6D1C-476E-9B03-3CD4909867E4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87</xdr:row>
      <xdr:rowOff>0</xdr:rowOff>
    </xdr:from>
    <xdr:ext cx="114300" cy="180975"/>
    <xdr:sp macro="" textlink="">
      <xdr:nvSpPr>
        <xdr:cNvPr id="133" name="Rectangle 28" descr="*">
          <a:extLst>
            <a:ext uri="{FF2B5EF4-FFF2-40B4-BE49-F238E27FC236}">
              <a16:creationId xmlns:a16="http://schemas.microsoft.com/office/drawing/2014/main" id="{E0A21FC5-396E-4DB1-B5FD-FB171461BFC9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97</xdr:row>
      <xdr:rowOff>0</xdr:rowOff>
    </xdr:from>
    <xdr:ext cx="114300" cy="180975"/>
    <xdr:sp macro="" textlink="">
      <xdr:nvSpPr>
        <xdr:cNvPr id="134" name="Rectangle 27" descr="*">
          <a:extLst>
            <a:ext uri="{FF2B5EF4-FFF2-40B4-BE49-F238E27FC236}">
              <a16:creationId xmlns:a16="http://schemas.microsoft.com/office/drawing/2014/main" id="{4EEF1FF2-1190-4D21-8D7A-C7CC25F077E5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97</xdr:row>
      <xdr:rowOff>0</xdr:rowOff>
    </xdr:from>
    <xdr:ext cx="114300" cy="180975"/>
    <xdr:sp macro="" textlink="">
      <xdr:nvSpPr>
        <xdr:cNvPr id="135" name="Rectangle 28" descr="*">
          <a:extLst>
            <a:ext uri="{FF2B5EF4-FFF2-40B4-BE49-F238E27FC236}">
              <a16:creationId xmlns:a16="http://schemas.microsoft.com/office/drawing/2014/main" id="{89D09AC9-9AF3-4667-BF11-349B89F83376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97</xdr:row>
      <xdr:rowOff>0</xdr:rowOff>
    </xdr:from>
    <xdr:ext cx="114300" cy="180975"/>
    <xdr:sp macro="" textlink="">
      <xdr:nvSpPr>
        <xdr:cNvPr id="136" name="Rectangle 26" descr="*">
          <a:extLst>
            <a:ext uri="{FF2B5EF4-FFF2-40B4-BE49-F238E27FC236}">
              <a16:creationId xmlns:a16="http://schemas.microsoft.com/office/drawing/2014/main" id="{7174BF76-BAAE-47DF-BE85-D70A234F6C17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97</xdr:row>
      <xdr:rowOff>0</xdr:rowOff>
    </xdr:from>
    <xdr:ext cx="114300" cy="180975"/>
    <xdr:sp macro="" textlink="">
      <xdr:nvSpPr>
        <xdr:cNvPr id="137" name="Rectangle 27" descr="*">
          <a:extLst>
            <a:ext uri="{FF2B5EF4-FFF2-40B4-BE49-F238E27FC236}">
              <a16:creationId xmlns:a16="http://schemas.microsoft.com/office/drawing/2014/main" id="{03447A22-8C12-4342-93DC-2AC63EE944E9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97</xdr:row>
      <xdr:rowOff>0</xdr:rowOff>
    </xdr:from>
    <xdr:ext cx="114300" cy="180975"/>
    <xdr:sp macro="" textlink="">
      <xdr:nvSpPr>
        <xdr:cNvPr id="138" name="Rectangle 28" descr="*">
          <a:extLst>
            <a:ext uri="{FF2B5EF4-FFF2-40B4-BE49-F238E27FC236}">
              <a16:creationId xmlns:a16="http://schemas.microsoft.com/office/drawing/2014/main" id="{B92AF36B-9234-4018-BC2E-B1CA792611AE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97</xdr:row>
      <xdr:rowOff>0</xdr:rowOff>
    </xdr:from>
    <xdr:ext cx="114300" cy="180975"/>
    <xdr:sp macro="" textlink="">
      <xdr:nvSpPr>
        <xdr:cNvPr id="139" name="Rectangle 26" descr="*">
          <a:extLst>
            <a:ext uri="{FF2B5EF4-FFF2-40B4-BE49-F238E27FC236}">
              <a16:creationId xmlns:a16="http://schemas.microsoft.com/office/drawing/2014/main" id="{7F46EC5F-064B-4BCB-AA68-54A604A771D4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97</xdr:row>
      <xdr:rowOff>0</xdr:rowOff>
    </xdr:from>
    <xdr:ext cx="114300" cy="180975"/>
    <xdr:sp macro="" textlink="">
      <xdr:nvSpPr>
        <xdr:cNvPr id="140" name="Rectangle 27" descr="*">
          <a:extLst>
            <a:ext uri="{FF2B5EF4-FFF2-40B4-BE49-F238E27FC236}">
              <a16:creationId xmlns:a16="http://schemas.microsoft.com/office/drawing/2014/main" id="{78A4F26C-B83C-42DC-A858-EBCD975E49A7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97</xdr:row>
      <xdr:rowOff>0</xdr:rowOff>
    </xdr:from>
    <xdr:ext cx="114300" cy="180975"/>
    <xdr:sp macro="" textlink="">
      <xdr:nvSpPr>
        <xdr:cNvPr id="141" name="Rectangle 28" descr="*">
          <a:extLst>
            <a:ext uri="{FF2B5EF4-FFF2-40B4-BE49-F238E27FC236}">
              <a16:creationId xmlns:a16="http://schemas.microsoft.com/office/drawing/2014/main" id="{410D3C4C-BFBB-4D6A-9C96-761F7E7718FC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97</xdr:row>
      <xdr:rowOff>0</xdr:rowOff>
    </xdr:from>
    <xdr:ext cx="114300" cy="180975"/>
    <xdr:sp macro="" textlink="">
      <xdr:nvSpPr>
        <xdr:cNvPr id="142" name="Rectangle 141" descr="*">
          <a:extLst>
            <a:ext uri="{FF2B5EF4-FFF2-40B4-BE49-F238E27FC236}">
              <a16:creationId xmlns:a16="http://schemas.microsoft.com/office/drawing/2014/main" id="{C1234936-E00A-4A86-8763-472EBBA480B1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97</xdr:row>
      <xdr:rowOff>0</xdr:rowOff>
    </xdr:from>
    <xdr:ext cx="114300" cy="180975"/>
    <xdr:sp macro="" textlink="">
      <xdr:nvSpPr>
        <xdr:cNvPr id="143" name="Rectangle 142" descr="*">
          <a:extLst>
            <a:ext uri="{FF2B5EF4-FFF2-40B4-BE49-F238E27FC236}">
              <a16:creationId xmlns:a16="http://schemas.microsoft.com/office/drawing/2014/main" id="{A1B2E0EA-DED5-4CAC-97A6-F7C0C2697591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97</xdr:row>
      <xdr:rowOff>0</xdr:rowOff>
    </xdr:from>
    <xdr:ext cx="114300" cy="180975"/>
    <xdr:sp macro="" textlink="">
      <xdr:nvSpPr>
        <xdr:cNvPr id="144" name="Rectangle 143" descr="*">
          <a:extLst>
            <a:ext uri="{FF2B5EF4-FFF2-40B4-BE49-F238E27FC236}">
              <a16:creationId xmlns:a16="http://schemas.microsoft.com/office/drawing/2014/main" id="{B2A2CDC2-6F1C-4166-BDDF-080F36A51F6C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97</xdr:row>
      <xdr:rowOff>0</xdr:rowOff>
    </xdr:from>
    <xdr:ext cx="114300" cy="180975"/>
    <xdr:sp macro="" textlink="">
      <xdr:nvSpPr>
        <xdr:cNvPr id="145" name="Rectangle 26" descr="*">
          <a:extLst>
            <a:ext uri="{FF2B5EF4-FFF2-40B4-BE49-F238E27FC236}">
              <a16:creationId xmlns:a16="http://schemas.microsoft.com/office/drawing/2014/main" id="{3DDF49C6-AE22-4691-AA5A-B77F74172D8F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97</xdr:row>
      <xdr:rowOff>0</xdr:rowOff>
    </xdr:from>
    <xdr:ext cx="114300" cy="180975"/>
    <xdr:sp macro="" textlink="">
      <xdr:nvSpPr>
        <xdr:cNvPr id="146" name="Rectangle 27" descr="*">
          <a:extLst>
            <a:ext uri="{FF2B5EF4-FFF2-40B4-BE49-F238E27FC236}">
              <a16:creationId xmlns:a16="http://schemas.microsoft.com/office/drawing/2014/main" id="{B96F1A61-6AD7-4849-80E6-59FC33B8FBAD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97</xdr:row>
      <xdr:rowOff>0</xdr:rowOff>
    </xdr:from>
    <xdr:ext cx="114300" cy="180975"/>
    <xdr:sp macro="" textlink="">
      <xdr:nvSpPr>
        <xdr:cNvPr id="147" name="Rectangle 28" descr="*">
          <a:extLst>
            <a:ext uri="{FF2B5EF4-FFF2-40B4-BE49-F238E27FC236}">
              <a16:creationId xmlns:a16="http://schemas.microsoft.com/office/drawing/2014/main" id="{1DA4CCA8-E60D-45EC-9E4E-0214F813E95F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97</xdr:row>
      <xdr:rowOff>0</xdr:rowOff>
    </xdr:from>
    <xdr:ext cx="114300" cy="180975"/>
    <xdr:sp macro="" textlink="">
      <xdr:nvSpPr>
        <xdr:cNvPr id="148" name="Rectangle 26" descr="*">
          <a:extLst>
            <a:ext uri="{FF2B5EF4-FFF2-40B4-BE49-F238E27FC236}">
              <a16:creationId xmlns:a16="http://schemas.microsoft.com/office/drawing/2014/main" id="{ACFDB12E-3999-444A-8D6A-4788278B9D44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97</xdr:row>
      <xdr:rowOff>0</xdr:rowOff>
    </xdr:from>
    <xdr:ext cx="114300" cy="180975"/>
    <xdr:sp macro="" textlink="">
      <xdr:nvSpPr>
        <xdr:cNvPr id="149" name="Rectangle 27" descr="*">
          <a:extLst>
            <a:ext uri="{FF2B5EF4-FFF2-40B4-BE49-F238E27FC236}">
              <a16:creationId xmlns:a16="http://schemas.microsoft.com/office/drawing/2014/main" id="{8E63F01A-18B1-4CD4-B4F7-773D4DC37EFB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97</xdr:row>
      <xdr:rowOff>0</xdr:rowOff>
    </xdr:from>
    <xdr:ext cx="114300" cy="180975"/>
    <xdr:sp macro="" textlink="">
      <xdr:nvSpPr>
        <xdr:cNvPr id="150" name="Rectangle 28" descr="*">
          <a:extLst>
            <a:ext uri="{FF2B5EF4-FFF2-40B4-BE49-F238E27FC236}">
              <a16:creationId xmlns:a16="http://schemas.microsoft.com/office/drawing/2014/main" id="{DB41F823-25F0-4BF9-A32E-2B2A1C60F18B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51" name="Rectangle 27" descr="*">
          <a:extLst>
            <a:ext uri="{FF2B5EF4-FFF2-40B4-BE49-F238E27FC236}">
              <a16:creationId xmlns:a16="http://schemas.microsoft.com/office/drawing/2014/main" id="{63E8C71A-F9C7-4607-9C2F-7428A1BD8749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52" name="Rectangle 28" descr="*">
          <a:extLst>
            <a:ext uri="{FF2B5EF4-FFF2-40B4-BE49-F238E27FC236}">
              <a16:creationId xmlns:a16="http://schemas.microsoft.com/office/drawing/2014/main" id="{7F295F71-B665-4CF8-8575-73999B7D0FFD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53" name="Rectangle 26" descr="*">
          <a:extLst>
            <a:ext uri="{FF2B5EF4-FFF2-40B4-BE49-F238E27FC236}">
              <a16:creationId xmlns:a16="http://schemas.microsoft.com/office/drawing/2014/main" id="{6D20BF8A-F187-4E86-ADD4-DF53FF0F88DF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54" name="Rectangle 27" descr="*">
          <a:extLst>
            <a:ext uri="{FF2B5EF4-FFF2-40B4-BE49-F238E27FC236}">
              <a16:creationId xmlns:a16="http://schemas.microsoft.com/office/drawing/2014/main" id="{AD7DBCFF-7B70-4BFF-8520-DEFCE3AC6846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55" name="Rectangle 28" descr="*">
          <a:extLst>
            <a:ext uri="{FF2B5EF4-FFF2-40B4-BE49-F238E27FC236}">
              <a16:creationId xmlns:a16="http://schemas.microsoft.com/office/drawing/2014/main" id="{85ACA9C8-1970-4046-B9E9-01A9B7A119E9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56" name="Rectangle 26" descr="*">
          <a:extLst>
            <a:ext uri="{FF2B5EF4-FFF2-40B4-BE49-F238E27FC236}">
              <a16:creationId xmlns:a16="http://schemas.microsoft.com/office/drawing/2014/main" id="{068BB051-48CD-4287-8A40-6ABE00A58BEF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57" name="Rectangle 27" descr="*">
          <a:extLst>
            <a:ext uri="{FF2B5EF4-FFF2-40B4-BE49-F238E27FC236}">
              <a16:creationId xmlns:a16="http://schemas.microsoft.com/office/drawing/2014/main" id="{67520B7E-A714-4690-875C-0B4D39E0FE92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58" name="Rectangle 28" descr="*">
          <a:extLst>
            <a:ext uri="{FF2B5EF4-FFF2-40B4-BE49-F238E27FC236}">
              <a16:creationId xmlns:a16="http://schemas.microsoft.com/office/drawing/2014/main" id="{266F0432-1539-48EB-8436-1066F3523FF5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59" name="Rectangle 158" descr="*">
          <a:extLst>
            <a:ext uri="{FF2B5EF4-FFF2-40B4-BE49-F238E27FC236}">
              <a16:creationId xmlns:a16="http://schemas.microsoft.com/office/drawing/2014/main" id="{B4108E1B-54A4-481C-8B43-22A738CD9C0D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60" name="Rectangle 159" descr="*">
          <a:extLst>
            <a:ext uri="{FF2B5EF4-FFF2-40B4-BE49-F238E27FC236}">
              <a16:creationId xmlns:a16="http://schemas.microsoft.com/office/drawing/2014/main" id="{75AD7919-A1FC-4DF5-A2F1-A344E40593DA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61" name="Rectangle 160" descr="*">
          <a:extLst>
            <a:ext uri="{FF2B5EF4-FFF2-40B4-BE49-F238E27FC236}">
              <a16:creationId xmlns:a16="http://schemas.microsoft.com/office/drawing/2014/main" id="{07426856-75D4-4CC2-9565-DF3999D8EC9D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62" name="Rectangle 26" descr="*">
          <a:extLst>
            <a:ext uri="{FF2B5EF4-FFF2-40B4-BE49-F238E27FC236}">
              <a16:creationId xmlns:a16="http://schemas.microsoft.com/office/drawing/2014/main" id="{B489ADFC-0766-4ADB-BB86-3C23298AC35A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63" name="Rectangle 27" descr="*">
          <a:extLst>
            <a:ext uri="{FF2B5EF4-FFF2-40B4-BE49-F238E27FC236}">
              <a16:creationId xmlns:a16="http://schemas.microsoft.com/office/drawing/2014/main" id="{451AAAF8-D2D7-433B-85B1-4F5EBD1ED395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64" name="Rectangle 28" descr="*">
          <a:extLst>
            <a:ext uri="{FF2B5EF4-FFF2-40B4-BE49-F238E27FC236}">
              <a16:creationId xmlns:a16="http://schemas.microsoft.com/office/drawing/2014/main" id="{88379502-A4DC-41E4-81B0-C5487DABBC67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65" name="Rectangle 26" descr="*">
          <a:extLst>
            <a:ext uri="{FF2B5EF4-FFF2-40B4-BE49-F238E27FC236}">
              <a16:creationId xmlns:a16="http://schemas.microsoft.com/office/drawing/2014/main" id="{6FC0947D-8191-4A32-83EE-F6397B8B4DF6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66" name="Rectangle 27" descr="*">
          <a:extLst>
            <a:ext uri="{FF2B5EF4-FFF2-40B4-BE49-F238E27FC236}">
              <a16:creationId xmlns:a16="http://schemas.microsoft.com/office/drawing/2014/main" id="{C49461DD-E57E-476D-8A55-DDBC3FE1383D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67" name="Rectangle 28" descr="*">
          <a:extLst>
            <a:ext uri="{FF2B5EF4-FFF2-40B4-BE49-F238E27FC236}">
              <a16:creationId xmlns:a16="http://schemas.microsoft.com/office/drawing/2014/main" id="{27A45F9A-968C-4DE9-B043-4782633D0DC7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68" name="Rectangle 27" descr="*">
          <a:extLst>
            <a:ext uri="{FF2B5EF4-FFF2-40B4-BE49-F238E27FC236}">
              <a16:creationId xmlns:a16="http://schemas.microsoft.com/office/drawing/2014/main" id="{5184763F-8587-489A-9B11-6629D73D8E8B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69" name="Rectangle 28" descr="*">
          <a:extLst>
            <a:ext uri="{FF2B5EF4-FFF2-40B4-BE49-F238E27FC236}">
              <a16:creationId xmlns:a16="http://schemas.microsoft.com/office/drawing/2014/main" id="{BCA5A86A-628D-42BE-9F21-05EB7D91ED83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70" name="Rectangle 26" descr="*">
          <a:extLst>
            <a:ext uri="{FF2B5EF4-FFF2-40B4-BE49-F238E27FC236}">
              <a16:creationId xmlns:a16="http://schemas.microsoft.com/office/drawing/2014/main" id="{DF6C0303-47FB-418D-8318-84F5A4F26CD1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71" name="Rectangle 27" descr="*">
          <a:extLst>
            <a:ext uri="{FF2B5EF4-FFF2-40B4-BE49-F238E27FC236}">
              <a16:creationId xmlns:a16="http://schemas.microsoft.com/office/drawing/2014/main" id="{7597EC3F-5061-4821-A753-51BD8D305420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72" name="Rectangle 28" descr="*">
          <a:extLst>
            <a:ext uri="{FF2B5EF4-FFF2-40B4-BE49-F238E27FC236}">
              <a16:creationId xmlns:a16="http://schemas.microsoft.com/office/drawing/2014/main" id="{B16F5158-51F1-46BC-BBFA-CD19C16CA05A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73" name="Rectangle 26" descr="*">
          <a:extLst>
            <a:ext uri="{FF2B5EF4-FFF2-40B4-BE49-F238E27FC236}">
              <a16:creationId xmlns:a16="http://schemas.microsoft.com/office/drawing/2014/main" id="{B941DA7A-06D6-4B74-B4AA-CE9DE4516CAA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74" name="Rectangle 27" descr="*">
          <a:extLst>
            <a:ext uri="{FF2B5EF4-FFF2-40B4-BE49-F238E27FC236}">
              <a16:creationId xmlns:a16="http://schemas.microsoft.com/office/drawing/2014/main" id="{DFE09C99-6BE5-4E79-B5C2-523B5BBE5C9D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75" name="Rectangle 28" descr="*">
          <a:extLst>
            <a:ext uri="{FF2B5EF4-FFF2-40B4-BE49-F238E27FC236}">
              <a16:creationId xmlns:a16="http://schemas.microsoft.com/office/drawing/2014/main" id="{75C052D3-3463-4B5C-BCF0-FCA7897C4B62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76" name="Rectangle 175" descr="*">
          <a:extLst>
            <a:ext uri="{FF2B5EF4-FFF2-40B4-BE49-F238E27FC236}">
              <a16:creationId xmlns:a16="http://schemas.microsoft.com/office/drawing/2014/main" id="{126933A5-D543-4E96-B16C-1353D3033A8D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77" name="Rectangle 176" descr="*">
          <a:extLst>
            <a:ext uri="{FF2B5EF4-FFF2-40B4-BE49-F238E27FC236}">
              <a16:creationId xmlns:a16="http://schemas.microsoft.com/office/drawing/2014/main" id="{14530A52-CAB0-408D-BE97-303BBF4EF4A5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78" name="Rectangle 177" descr="*">
          <a:extLst>
            <a:ext uri="{FF2B5EF4-FFF2-40B4-BE49-F238E27FC236}">
              <a16:creationId xmlns:a16="http://schemas.microsoft.com/office/drawing/2014/main" id="{A5E27844-11BB-44BA-943A-D5DA75BC6C23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79" name="Rectangle 26" descr="*">
          <a:extLst>
            <a:ext uri="{FF2B5EF4-FFF2-40B4-BE49-F238E27FC236}">
              <a16:creationId xmlns:a16="http://schemas.microsoft.com/office/drawing/2014/main" id="{7243A105-49B3-46DB-B409-FAAAACB7D7F3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80" name="Rectangle 27" descr="*">
          <a:extLst>
            <a:ext uri="{FF2B5EF4-FFF2-40B4-BE49-F238E27FC236}">
              <a16:creationId xmlns:a16="http://schemas.microsoft.com/office/drawing/2014/main" id="{59EF80DA-D2FA-4D0D-9662-7636D5AC8058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81" name="Rectangle 28" descr="*">
          <a:extLst>
            <a:ext uri="{FF2B5EF4-FFF2-40B4-BE49-F238E27FC236}">
              <a16:creationId xmlns:a16="http://schemas.microsoft.com/office/drawing/2014/main" id="{4F872D82-C0F8-40E0-9293-51957695F7B0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82" name="Rectangle 26" descr="*">
          <a:extLst>
            <a:ext uri="{FF2B5EF4-FFF2-40B4-BE49-F238E27FC236}">
              <a16:creationId xmlns:a16="http://schemas.microsoft.com/office/drawing/2014/main" id="{807C7834-4FED-4C4F-A7F9-FE59A3ED151A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73</xdr:row>
      <xdr:rowOff>0</xdr:rowOff>
    </xdr:from>
    <xdr:ext cx="114300" cy="180975"/>
    <xdr:sp macro="" textlink="">
      <xdr:nvSpPr>
        <xdr:cNvPr id="183" name="Rectangle 27" descr="*">
          <a:extLst>
            <a:ext uri="{FF2B5EF4-FFF2-40B4-BE49-F238E27FC236}">
              <a16:creationId xmlns:a16="http://schemas.microsoft.com/office/drawing/2014/main" id="{594EC024-D62C-4C76-A5AA-FE3675F96CA3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77</xdr:row>
      <xdr:rowOff>0</xdr:rowOff>
    </xdr:from>
    <xdr:ext cx="114300" cy="180975"/>
    <xdr:sp macro="" textlink="">
      <xdr:nvSpPr>
        <xdr:cNvPr id="184" name="Rectangle 27" descr="*">
          <a:extLst>
            <a:ext uri="{FF2B5EF4-FFF2-40B4-BE49-F238E27FC236}">
              <a16:creationId xmlns:a16="http://schemas.microsoft.com/office/drawing/2014/main" id="{D616A11A-65AD-429F-B90C-5DFA32AB439D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77</xdr:row>
      <xdr:rowOff>0</xdr:rowOff>
    </xdr:from>
    <xdr:ext cx="114300" cy="180975"/>
    <xdr:sp macro="" textlink="">
      <xdr:nvSpPr>
        <xdr:cNvPr id="185" name="Rectangle 28" descr="*">
          <a:extLst>
            <a:ext uri="{FF2B5EF4-FFF2-40B4-BE49-F238E27FC236}">
              <a16:creationId xmlns:a16="http://schemas.microsoft.com/office/drawing/2014/main" id="{29A8BD77-67AA-4625-9212-22F40F773174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77</xdr:row>
      <xdr:rowOff>0</xdr:rowOff>
    </xdr:from>
    <xdr:ext cx="114300" cy="180975"/>
    <xdr:sp macro="" textlink="">
      <xdr:nvSpPr>
        <xdr:cNvPr id="186" name="Rectangle 26" descr="*">
          <a:extLst>
            <a:ext uri="{FF2B5EF4-FFF2-40B4-BE49-F238E27FC236}">
              <a16:creationId xmlns:a16="http://schemas.microsoft.com/office/drawing/2014/main" id="{D2B0D95B-F5F1-45EB-90F9-FBFB0C30A8C5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77</xdr:row>
      <xdr:rowOff>0</xdr:rowOff>
    </xdr:from>
    <xdr:ext cx="114300" cy="180975"/>
    <xdr:sp macro="" textlink="">
      <xdr:nvSpPr>
        <xdr:cNvPr id="187" name="Rectangle 27" descr="*">
          <a:extLst>
            <a:ext uri="{FF2B5EF4-FFF2-40B4-BE49-F238E27FC236}">
              <a16:creationId xmlns:a16="http://schemas.microsoft.com/office/drawing/2014/main" id="{77F50902-7CE5-443B-91A8-863A95DE9B79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77</xdr:row>
      <xdr:rowOff>0</xdr:rowOff>
    </xdr:from>
    <xdr:ext cx="114300" cy="180975"/>
    <xdr:sp macro="" textlink="">
      <xdr:nvSpPr>
        <xdr:cNvPr id="188" name="Rectangle 28" descr="*">
          <a:extLst>
            <a:ext uri="{FF2B5EF4-FFF2-40B4-BE49-F238E27FC236}">
              <a16:creationId xmlns:a16="http://schemas.microsoft.com/office/drawing/2014/main" id="{5F7956E1-F513-40E4-974D-E20434AD45C5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77</xdr:row>
      <xdr:rowOff>0</xdr:rowOff>
    </xdr:from>
    <xdr:ext cx="114300" cy="180975"/>
    <xdr:sp macro="" textlink="">
      <xdr:nvSpPr>
        <xdr:cNvPr id="189" name="Rectangle 26" descr="*">
          <a:extLst>
            <a:ext uri="{FF2B5EF4-FFF2-40B4-BE49-F238E27FC236}">
              <a16:creationId xmlns:a16="http://schemas.microsoft.com/office/drawing/2014/main" id="{89ADE063-7E30-4C1B-8528-3A17EB3C2F96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77</xdr:row>
      <xdr:rowOff>0</xdr:rowOff>
    </xdr:from>
    <xdr:ext cx="114300" cy="180975"/>
    <xdr:sp macro="" textlink="">
      <xdr:nvSpPr>
        <xdr:cNvPr id="190" name="Rectangle 27" descr="*">
          <a:extLst>
            <a:ext uri="{FF2B5EF4-FFF2-40B4-BE49-F238E27FC236}">
              <a16:creationId xmlns:a16="http://schemas.microsoft.com/office/drawing/2014/main" id="{473D78AB-4EF3-4411-8768-29395499690A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77</xdr:row>
      <xdr:rowOff>0</xdr:rowOff>
    </xdr:from>
    <xdr:ext cx="114300" cy="180975"/>
    <xdr:sp macro="" textlink="">
      <xdr:nvSpPr>
        <xdr:cNvPr id="191" name="Rectangle 28" descr="*">
          <a:extLst>
            <a:ext uri="{FF2B5EF4-FFF2-40B4-BE49-F238E27FC236}">
              <a16:creationId xmlns:a16="http://schemas.microsoft.com/office/drawing/2014/main" id="{AE8D0AE2-8C57-4DBA-8F42-20877B6266C3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77</xdr:row>
      <xdr:rowOff>0</xdr:rowOff>
    </xdr:from>
    <xdr:ext cx="114300" cy="180975"/>
    <xdr:sp macro="" textlink="">
      <xdr:nvSpPr>
        <xdr:cNvPr id="192" name="Rectangle 191" descr="*">
          <a:extLst>
            <a:ext uri="{FF2B5EF4-FFF2-40B4-BE49-F238E27FC236}">
              <a16:creationId xmlns:a16="http://schemas.microsoft.com/office/drawing/2014/main" id="{C93E6D26-5183-46E3-B6BF-1735B0457EFF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77</xdr:row>
      <xdr:rowOff>0</xdr:rowOff>
    </xdr:from>
    <xdr:ext cx="114300" cy="180975"/>
    <xdr:sp macro="" textlink="">
      <xdr:nvSpPr>
        <xdr:cNvPr id="193" name="Rectangle 192" descr="*">
          <a:extLst>
            <a:ext uri="{FF2B5EF4-FFF2-40B4-BE49-F238E27FC236}">
              <a16:creationId xmlns:a16="http://schemas.microsoft.com/office/drawing/2014/main" id="{8AA54DB5-326D-4DF9-8A39-A3679833998C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77</xdr:row>
      <xdr:rowOff>0</xdr:rowOff>
    </xdr:from>
    <xdr:ext cx="114300" cy="180975"/>
    <xdr:sp macro="" textlink="">
      <xdr:nvSpPr>
        <xdr:cNvPr id="194" name="Rectangle 193" descr="*">
          <a:extLst>
            <a:ext uri="{FF2B5EF4-FFF2-40B4-BE49-F238E27FC236}">
              <a16:creationId xmlns:a16="http://schemas.microsoft.com/office/drawing/2014/main" id="{EC3765B0-7A32-4F97-8046-8BF0A4F9DA3F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77</xdr:row>
      <xdr:rowOff>0</xdr:rowOff>
    </xdr:from>
    <xdr:ext cx="114300" cy="180975"/>
    <xdr:sp macro="" textlink="">
      <xdr:nvSpPr>
        <xdr:cNvPr id="195" name="Rectangle 26" descr="*">
          <a:extLst>
            <a:ext uri="{FF2B5EF4-FFF2-40B4-BE49-F238E27FC236}">
              <a16:creationId xmlns:a16="http://schemas.microsoft.com/office/drawing/2014/main" id="{AC0E1602-A74D-4237-8AF8-27396401449C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77</xdr:row>
      <xdr:rowOff>0</xdr:rowOff>
    </xdr:from>
    <xdr:ext cx="114300" cy="180975"/>
    <xdr:sp macro="" textlink="">
      <xdr:nvSpPr>
        <xdr:cNvPr id="196" name="Rectangle 27" descr="*">
          <a:extLst>
            <a:ext uri="{FF2B5EF4-FFF2-40B4-BE49-F238E27FC236}">
              <a16:creationId xmlns:a16="http://schemas.microsoft.com/office/drawing/2014/main" id="{94AABD76-2B62-499A-B99C-AEB48F19858C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77</xdr:row>
      <xdr:rowOff>0</xdr:rowOff>
    </xdr:from>
    <xdr:ext cx="114300" cy="180975"/>
    <xdr:sp macro="" textlink="">
      <xdr:nvSpPr>
        <xdr:cNvPr id="197" name="Rectangle 28" descr="*">
          <a:extLst>
            <a:ext uri="{FF2B5EF4-FFF2-40B4-BE49-F238E27FC236}">
              <a16:creationId xmlns:a16="http://schemas.microsoft.com/office/drawing/2014/main" id="{737F12DF-F9D6-47F2-922E-854918AB070D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77</xdr:row>
      <xdr:rowOff>0</xdr:rowOff>
    </xdr:from>
    <xdr:ext cx="114300" cy="180975"/>
    <xdr:sp macro="" textlink="">
      <xdr:nvSpPr>
        <xdr:cNvPr id="198" name="Rectangle 26" descr="*">
          <a:extLst>
            <a:ext uri="{FF2B5EF4-FFF2-40B4-BE49-F238E27FC236}">
              <a16:creationId xmlns:a16="http://schemas.microsoft.com/office/drawing/2014/main" id="{403C24C7-76CC-4401-9F58-E64AEFB7006A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77</xdr:row>
      <xdr:rowOff>0</xdr:rowOff>
    </xdr:from>
    <xdr:ext cx="114300" cy="180975"/>
    <xdr:sp macro="" textlink="">
      <xdr:nvSpPr>
        <xdr:cNvPr id="199" name="Rectangle 27" descr="*">
          <a:extLst>
            <a:ext uri="{FF2B5EF4-FFF2-40B4-BE49-F238E27FC236}">
              <a16:creationId xmlns:a16="http://schemas.microsoft.com/office/drawing/2014/main" id="{6836F175-DC22-47A2-8347-51946F4BD794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77</xdr:row>
      <xdr:rowOff>0</xdr:rowOff>
    </xdr:from>
    <xdr:ext cx="114300" cy="180975"/>
    <xdr:sp macro="" textlink="">
      <xdr:nvSpPr>
        <xdr:cNvPr id="200" name="Rectangle 28" descr="*">
          <a:extLst>
            <a:ext uri="{FF2B5EF4-FFF2-40B4-BE49-F238E27FC236}">
              <a16:creationId xmlns:a16="http://schemas.microsoft.com/office/drawing/2014/main" id="{6765BA86-3287-41B9-8024-E5C7B2BEA598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216</xdr:row>
      <xdr:rowOff>0</xdr:rowOff>
    </xdr:from>
    <xdr:ext cx="114300" cy="180975"/>
    <xdr:sp macro="" textlink="">
      <xdr:nvSpPr>
        <xdr:cNvPr id="201" name="Rectangle 27" descr="*">
          <a:extLst>
            <a:ext uri="{FF2B5EF4-FFF2-40B4-BE49-F238E27FC236}">
              <a16:creationId xmlns:a16="http://schemas.microsoft.com/office/drawing/2014/main" id="{12B46517-C98E-400F-B023-1DBFCDEE09AC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216</xdr:row>
      <xdr:rowOff>0</xdr:rowOff>
    </xdr:from>
    <xdr:ext cx="114300" cy="180975"/>
    <xdr:sp macro="" textlink="">
      <xdr:nvSpPr>
        <xdr:cNvPr id="202" name="Rectangle 28" descr="*">
          <a:extLst>
            <a:ext uri="{FF2B5EF4-FFF2-40B4-BE49-F238E27FC236}">
              <a16:creationId xmlns:a16="http://schemas.microsoft.com/office/drawing/2014/main" id="{3CC4B603-3082-4832-9E08-94FF8B527B41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216</xdr:row>
      <xdr:rowOff>0</xdr:rowOff>
    </xdr:from>
    <xdr:ext cx="114300" cy="180975"/>
    <xdr:sp macro="" textlink="">
      <xdr:nvSpPr>
        <xdr:cNvPr id="203" name="Rectangle 26" descr="*">
          <a:extLst>
            <a:ext uri="{FF2B5EF4-FFF2-40B4-BE49-F238E27FC236}">
              <a16:creationId xmlns:a16="http://schemas.microsoft.com/office/drawing/2014/main" id="{1544D002-3E75-4F55-9D91-CF49606264ED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216</xdr:row>
      <xdr:rowOff>0</xdr:rowOff>
    </xdr:from>
    <xdr:ext cx="114300" cy="180975"/>
    <xdr:sp macro="" textlink="">
      <xdr:nvSpPr>
        <xdr:cNvPr id="204" name="Rectangle 27" descr="*">
          <a:extLst>
            <a:ext uri="{FF2B5EF4-FFF2-40B4-BE49-F238E27FC236}">
              <a16:creationId xmlns:a16="http://schemas.microsoft.com/office/drawing/2014/main" id="{D9868475-EBB1-4937-A8F9-8CBA4951A1C8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216</xdr:row>
      <xdr:rowOff>0</xdr:rowOff>
    </xdr:from>
    <xdr:ext cx="114300" cy="180975"/>
    <xdr:sp macro="" textlink="">
      <xdr:nvSpPr>
        <xdr:cNvPr id="205" name="Rectangle 28" descr="*">
          <a:extLst>
            <a:ext uri="{FF2B5EF4-FFF2-40B4-BE49-F238E27FC236}">
              <a16:creationId xmlns:a16="http://schemas.microsoft.com/office/drawing/2014/main" id="{858794E2-FEF5-4983-B4C4-B7719F595EC8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216</xdr:row>
      <xdr:rowOff>0</xdr:rowOff>
    </xdr:from>
    <xdr:ext cx="114300" cy="180975"/>
    <xdr:sp macro="" textlink="">
      <xdr:nvSpPr>
        <xdr:cNvPr id="206" name="Rectangle 26" descr="*">
          <a:extLst>
            <a:ext uri="{FF2B5EF4-FFF2-40B4-BE49-F238E27FC236}">
              <a16:creationId xmlns:a16="http://schemas.microsoft.com/office/drawing/2014/main" id="{88E1DE2A-5063-4CDB-96B4-57913C6CEC3B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216</xdr:row>
      <xdr:rowOff>0</xdr:rowOff>
    </xdr:from>
    <xdr:ext cx="114300" cy="180975"/>
    <xdr:sp macro="" textlink="">
      <xdr:nvSpPr>
        <xdr:cNvPr id="207" name="Rectangle 27" descr="*">
          <a:extLst>
            <a:ext uri="{FF2B5EF4-FFF2-40B4-BE49-F238E27FC236}">
              <a16:creationId xmlns:a16="http://schemas.microsoft.com/office/drawing/2014/main" id="{9915F9DD-6561-4CFC-831D-38CA32421439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216</xdr:row>
      <xdr:rowOff>0</xdr:rowOff>
    </xdr:from>
    <xdr:ext cx="114300" cy="180975"/>
    <xdr:sp macro="" textlink="">
      <xdr:nvSpPr>
        <xdr:cNvPr id="208" name="Rectangle 28" descr="*">
          <a:extLst>
            <a:ext uri="{FF2B5EF4-FFF2-40B4-BE49-F238E27FC236}">
              <a16:creationId xmlns:a16="http://schemas.microsoft.com/office/drawing/2014/main" id="{BCE3DEC5-6711-434A-A747-980469CF403C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216</xdr:row>
      <xdr:rowOff>0</xdr:rowOff>
    </xdr:from>
    <xdr:ext cx="114300" cy="180975"/>
    <xdr:sp macro="" textlink="">
      <xdr:nvSpPr>
        <xdr:cNvPr id="209" name="Rectangle 208" descr="*">
          <a:extLst>
            <a:ext uri="{FF2B5EF4-FFF2-40B4-BE49-F238E27FC236}">
              <a16:creationId xmlns:a16="http://schemas.microsoft.com/office/drawing/2014/main" id="{D3341A79-473F-4AD4-BA04-A736BE93FA47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216</xdr:row>
      <xdr:rowOff>0</xdr:rowOff>
    </xdr:from>
    <xdr:ext cx="114300" cy="180975"/>
    <xdr:sp macro="" textlink="">
      <xdr:nvSpPr>
        <xdr:cNvPr id="210" name="Rectangle 209" descr="*">
          <a:extLst>
            <a:ext uri="{FF2B5EF4-FFF2-40B4-BE49-F238E27FC236}">
              <a16:creationId xmlns:a16="http://schemas.microsoft.com/office/drawing/2014/main" id="{C9B6F7F5-39E0-4DAF-B2FC-8CDE16BEBF73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216</xdr:row>
      <xdr:rowOff>0</xdr:rowOff>
    </xdr:from>
    <xdr:ext cx="114300" cy="180975"/>
    <xdr:sp macro="" textlink="">
      <xdr:nvSpPr>
        <xdr:cNvPr id="211" name="Rectangle 210" descr="*">
          <a:extLst>
            <a:ext uri="{FF2B5EF4-FFF2-40B4-BE49-F238E27FC236}">
              <a16:creationId xmlns:a16="http://schemas.microsoft.com/office/drawing/2014/main" id="{A205AE43-A6E3-4DB1-8445-6AB60449FCC6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216</xdr:row>
      <xdr:rowOff>0</xdr:rowOff>
    </xdr:from>
    <xdr:ext cx="114300" cy="180975"/>
    <xdr:sp macro="" textlink="">
      <xdr:nvSpPr>
        <xdr:cNvPr id="212" name="Rectangle 26" descr="*">
          <a:extLst>
            <a:ext uri="{FF2B5EF4-FFF2-40B4-BE49-F238E27FC236}">
              <a16:creationId xmlns:a16="http://schemas.microsoft.com/office/drawing/2014/main" id="{6C1C7361-38F6-4055-B4C6-B5853009AD72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216</xdr:row>
      <xdr:rowOff>0</xdr:rowOff>
    </xdr:from>
    <xdr:ext cx="114300" cy="180975"/>
    <xdr:sp macro="" textlink="">
      <xdr:nvSpPr>
        <xdr:cNvPr id="213" name="Rectangle 27" descr="*">
          <a:extLst>
            <a:ext uri="{FF2B5EF4-FFF2-40B4-BE49-F238E27FC236}">
              <a16:creationId xmlns:a16="http://schemas.microsoft.com/office/drawing/2014/main" id="{D1A29910-0CFA-4580-8107-249A00FA0663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216</xdr:row>
      <xdr:rowOff>0</xdr:rowOff>
    </xdr:from>
    <xdr:ext cx="114300" cy="180975"/>
    <xdr:sp macro="" textlink="">
      <xdr:nvSpPr>
        <xdr:cNvPr id="214" name="Rectangle 28" descr="*">
          <a:extLst>
            <a:ext uri="{FF2B5EF4-FFF2-40B4-BE49-F238E27FC236}">
              <a16:creationId xmlns:a16="http://schemas.microsoft.com/office/drawing/2014/main" id="{96CD780D-0983-4CA4-A145-DDF35B1D272F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216</xdr:row>
      <xdr:rowOff>0</xdr:rowOff>
    </xdr:from>
    <xdr:ext cx="114300" cy="180975"/>
    <xdr:sp macro="" textlink="">
      <xdr:nvSpPr>
        <xdr:cNvPr id="215" name="Rectangle 26" descr="*">
          <a:extLst>
            <a:ext uri="{FF2B5EF4-FFF2-40B4-BE49-F238E27FC236}">
              <a16:creationId xmlns:a16="http://schemas.microsoft.com/office/drawing/2014/main" id="{71EDD3F2-0119-454C-933C-D7D779C45D62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216</xdr:row>
      <xdr:rowOff>0</xdr:rowOff>
    </xdr:from>
    <xdr:ext cx="114300" cy="180975"/>
    <xdr:sp macro="" textlink="">
      <xdr:nvSpPr>
        <xdr:cNvPr id="216" name="Rectangle 27" descr="*">
          <a:extLst>
            <a:ext uri="{FF2B5EF4-FFF2-40B4-BE49-F238E27FC236}">
              <a16:creationId xmlns:a16="http://schemas.microsoft.com/office/drawing/2014/main" id="{BDF87A47-A4CC-462D-9889-5CB588546657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216</xdr:row>
      <xdr:rowOff>0</xdr:rowOff>
    </xdr:from>
    <xdr:ext cx="114300" cy="180975"/>
    <xdr:sp macro="" textlink="">
      <xdr:nvSpPr>
        <xdr:cNvPr id="217" name="Rectangle 28" descr="*">
          <a:extLst>
            <a:ext uri="{FF2B5EF4-FFF2-40B4-BE49-F238E27FC236}">
              <a16:creationId xmlns:a16="http://schemas.microsoft.com/office/drawing/2014/main" id="{8133EA11-885E-4797-AEFD-D5BC5665F73A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18" name="Rectangle 26" descr="*">
          <a:extLst>
            <a:ext uri="{FF2B5EF4-FFF2-40B4-BE49-F238E27FC236}">
              <a16:creationId xmlns:a16="http://schemas.microsoft.com/office/drawing/2014/main" id="{2500586C-8A67-4225-BAC7-EDC3C0D63A9B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19" name="Rectangle 27" descr="*">
          <a:extLst>
            <a:ext uri="{FF2B5EF4-FFF2-40B4-BE49-F238E27FC236}">
              <a16:creationId xmlns:a16="http://schemas.microsoft.com/office/drawing/2014/main" id="{F5914BE4-C31C-4DD1-9C5F-40A101554041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0" name="Rectangle 28" descr="*">
          <a:extLst>
            <a:ext uri="{FF2B5EF4-FFF2-40B4-BE49-F238E27FC236}">
              <a16:creationId xmlns:a16="http://schemas.microsoft.com/office/drawing/2014/main" id="{7BBAC136-44A0-4DFA-873F-8FE9C4938203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1" name="Rectangle 26" descr="*">
          <a:extLst>
            <a:ext uri="{FF2B5EF4-FFF2-40B4-BE49-F238E27FC236}">
              <a16:creationId xmlns:a16="http://schemas.microsoft.com/office/drawing/2014/main" id="{D173E6CA-A319-4008-A411-384E49620FFE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2" name="Rectangle 27" descr="*">
          <a:extLst>
            <a:ext uri="{FF2B5EF4-FFF2-40B4-BE49-F238E27FC236}">
              <a16:creationId xmlns:a16="http://schemas.microsoft.com/office/drawing/2014/main" id="{0E1A1CFD-9232-4F35-9339-EAFB468BF289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3" name="Rectangle 28" descr="*">
          <a:extLst>
            <a:ext uri="{FF2B5EF4-FFF2-40B4-BE49-F238E27FC236}">
              <a16:creationId xmlns:a16="http://schemas.microsoft.com/office/drawing/2014/main" id="{DB018B95-22F3-4C99-BA0D-AC0163FE625F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4" name="Rectangle 223" descr="*">
          <a:extLst>
            <a:ext uri="{FF2B5EF4-FFF2-40B4-BE49-F238E27FC236}">
              <a16:creationId xmlns:a16="http://schemas.microsoft.com/office/drawing/2014/main" id="{7953DF2E-0CF8-415E-A4CB-2EECD0E5E8B3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5" name="Rectangle 224" descr="*">
          <a:extLst>
            <a:ext uri="{FF2B5EF4-FFF2-40B4-BE49-F238E27FC236}">
              <a16:creationId xmlns:a16="http://schemas.microsoft.com/office/drawing/2014/main" id="{C9E95900-A796-46DB-886B-6FAF17AD07AD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6" name="Rectangle 225" descr="*">
          <a:extLst>
            <a:ext uri="{FF2B5EF4-FFF2-40B4-BE49-F238E27FC236}">
              <a16:creationId xmlns:a16="http://schemas.microsoft.com/office/drawing/2014/main" id="{F12694EE-1FF7-4E70-B361-A729CD7562AF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7" name="Rectangle 26" descr="*">
          <a:extLst>
            <a:ext uri="{FF2B5EF4-FFF2-40B4-BE49-F238E27FC236}">
              <a16:creationId xmlns:a16="http://schemas.microsoft.com/office/drawing/2014/main" id="{8F698239-7DBD-4AB6-8E41-17D9D1A33B79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8" name="Rectangle 27" descr="*">
          <a:extLst>
            <a:ext uri="{FF2B5EF4-FFF2-40B4-BE49-F238E27FC236}">
              <a16:creationId xmlns:a16="http://schemas.microsoft.com/office/drawing/2014/main" id="{AFD5CAFD-0511-4D99-8A1D-DEEE3359EA1C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9" name="Rectangle 28" descr="*">
          <a:extLst>
            <a:ext uri="{FF2B5EF4-FFF2-40B4-BE49-F238E27FC236}">
              <a16:creationId xmlns:a16="http://schemas.microsoft.com/office/drawing/2014/main" id="{BA9339A8-61CF-404A-A020-914A69B6C362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30" name="Rectangle 26" descr="*">
          <a:extLst>
            <a:ext uri="{FF2B5EF4-FFF2-40B4-BE49-F238E27FC236}">
              <a16:creationId xmlns:a16="http://schemas.microsoft.com/office/drawing/2014/main" id="{C2493281-4EEF-46AB-8889-E62EDB980386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31" name="Rectangle 27" descr="*">
          <a:extLst>
            <a:ext uri="{FF2B5EF4-FFF2-40B4-BE49-F238E27FC236}">
              <a16:creationId xmlns:a16="http://schemas.microsoft.com/office/drawing/2014/main" id="{49CE457C-9B91-4E7E-B779-31D6518150A4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32" name="Rectangle 28" descr="*">
          <a:extLst>
            <a:ext uri="{FF2B5EF4-FFF2-40B4-BE49-F238E27FC236}">
              <a16:creationId xmlns:a16="http://schemas.microsoft.com/office/drawing/2014/main" id="{F7244E09-79A2-4EAD-968D-69A36868EAE5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6"/>
  <sheetViews>
    <sheetView tabSelected="1" zoomScale="81" zoomScaleNormal="81" workbookViewId="0">
      <pane xSplit="7" ySplit="2" topLeftCell="H3" activePane="bottomRight" state="frozen"/>
      <selection pane="topRight" activeCell="C1" sqref="C1"/>
      <selection pane="bottomLeft" activeCell="A5" sqref="A5"/>
      <selection pane="bottomRight" activeCell="J255" sqref="J255"/>
    </sheetView>
  </sheetViews>
  <sheetFormatPr defaultColWidth="8.85546875" defaultRowHeight="15" x14ac:dyDescent="0.25"/>
  <cols>
    <col min="2" max="2" width="9.42578125" style="8" bestFit="1" customWidth="1"/>
    <col min="3" max="3" width="28.85546875" bestFit="1" customWidth="1"/>
    <col min="4" max="4" width="16.42578125" style="8" customWidth="1"/>
    <col min="5" max="5" width="23.28515625" style="8" customWidth="1"/>
    <col min="6" max="6" width="14.42578125" bestFit="1" customWidth="1"/>
    <col min="7" max="7" width="14.42578125" customWidth="1"/>
    <col min="8" max="8" width="31" customWidth="1"/>
    <col min="10" max="10" width="34.85546875" bestFit="1" customWidth="1"/>
    <col min="12" max="12" width="16" bestFit="1" customWidth="1"/>
  </cols>
  <sheetData>
    <row r="1" spans="2:8" ht="18.75" x14ac:dyDescent="0.3">
      <c r="C1" s="22" t="s">
        <v>0</v>
      </c>
      <c r="H1" s="7">
        <f ca="1">NOW()</f>
        <v>45294.656181712962</v>
      </c>
    </row>
    <row r="2" spans="2:8" ht="22.5" x14ac:dyDescent="0.45">
      <c r="B2" s="19" t="s">
        <v>1</v>
      </c>
      <c r="C2" s="20" t="s">
        <v>2</v>
      </c>
      <c r="D2" s="19" t="s">
        <v>3</v>
      </c>
      <c r="E2" s="19" t="s">
        <v>4</v>
      </c>
      <c r="F2" s="19" t="s">
        <v>5</v>
      </c>
      <c r="G2" s="19" t="s">
        <v>6</v>
      </c>
      <c r="H2" s="19" t="s">
        <v>7</v>
      </c>
    </row>
    <row r="3" spans="2:8" ht="19.5" x14ac:dyDescent="0.4">
      <c r="B3" s="9">
        <v>1</v>
      </c>
      <c r="C3" s="10" t="s">
        <v>419</v>
      </c>
      <c r="D3" s="21" t="s">
        <v>8</v>
      </c>
      <c r="E3" s="21" t="s">
        <v>9</v>
      </c>
      <c r="F3" s="11">
        <v>32621</v>
      </c>
      <c r="G3" s="12">
        <f t="shared" ref="G3:G64" ca="1" si="0">($H$1-F3)/365</f>
        <v>34.722345703323185</v>
      </c>
      <c r="H3" s="13">
        <v>22728533</v>
      </c>
    </row>
    <row r="4" spans="2:8" ht="19.5" x14ac:dyDescent="0.4">
      <c r="B4" s="9">
        <v>2</v>
      </c>
      <c r="C4" s="10" t="s">
        <v>419</v>
      </c>
      <c r="D4" s="21" t="s">
        <v>8</v>
      </c>
      <c r="E4" s="21" t="s">
        <v>10</v>
      </c>
      <c r="F4" s="11">
        <v>27590</v>
      </c>
      <c r="G4" s="14">
        <f t="shared" ca="1" si="0"/>
        <v>48.505907347158804</v>
      </c>
      <c r="H4" s="13">
        <v>7850682</v>
      </c>
    </row>
    <row r="5" spans="2:8" ht="19.5" x14ac:dyDescent="0.4">
      <c r="B5" s="9">
        <v>3</v>
      </c>
      <c r="C5" s="10" t="s">
        <v>419</v>
      </c>
      <c r="D5" s="21" t="s">
        <v>8</v>
      </c>
      <c r="E5" s="21" t="s">
        <v>11</v>
      </c>
      <c r="F5" s="11">
        <v>34541</v>
      </c>
      <c r="G5" s="14">
        <f t="shared" ca="1" si="0"/>
        <v>29.462071730720446</v>
      </c>
      <c r="H5" s="13">
        <v>21044938</v>
      </c>
    </row>
    <row r="6" spans="2:8" ht="19.5" x14ac:dyDescent="0.4">
      <c r="B6" s="9">
        <v>4</v>
      </c>
      <c r="C6" s="10" t="s">
        <v>419</v>
      </c>
      <c r="D6" s="21" t="s">
        <v>12</v>
      </c>
      <c r="E6" s="21" t="s">
        <v>13</v>
      </c>
      <c r="F6" s="11">
        <v>32555</v>
      </c>
      <c r="G6" s="14">
        <f t="shared" ca="1" si="0"/>
        <v>34.903167621131402</v>
      </c>
      <c r="H6" s="13">
        <v>9742985</v>
      </c>
    </row>
    <row r="7" spans="2:8" ht="19.5" x14ac:dyDescent="0.4">
      <c r="B7" s="9">
        <v>5</v>
      </c>
      <c r="C7" s="10" t="s">
        <v>419</v>
      </c>
      <c r="D7" s="21" t="s">
        <v>12</v>
      </c>
      <c r="E7" s="21" t="s">
        <v>14</v>
      </c>
      <c r="F7" s="11">
        <v>34936</v>
      </c>
      <c r="G7" s="14">
        <f t="shared" ca="1" si="0"/>
        <v>28.379879949898527</v>
      </c>
      <c r="H7" s="13">
        <v>18519545</v>
      </c>
    </row>
    <row r="8" spans="2:8" ht="19.5" x14ac:dyDescent="0.4">
      <c r="B8" s="9">
        <v>6</v>
      </c>
      <c r="C8" s="10" t="s">
        <v>419</v>
      </c>
      <c r="D8" s="21" t="s">
        <v>12</v>
      </c>
      <c r="E8" s="21" t="s">
        <v>15</v>
      </c>
      <c r="F8" s="11">
        <v>36612</v>
      </c>
      <c r="G8" s="14">
        <f t="shared" ca="1" si="0"/>
        <v>23.788099127980718</v>
      </c>
      <c r="H8" s="13">
        <v>12027750</v>
      </c>
    </row>
    <row r="9" spans="2:8" ht="19.5" x14ac:dyDescent="0.4">
      <c r="B9" s="9">
        <v>7</v>
      </c>
      <c r="C9" s="10" t="s">
        <v>419</v>
      </c>
      <c r="D9" s="21" t="s">
        <v>12</v>
      </c>
      <c r="E9" s="21" t="s">
        <v>16</v>
      </c>
      <c r="F9" s="11">
        <v>29799</v>
      </c>
      <c r="G9" s="14">
        <f t="shared" ca="1" si="0"/>
        <v>42.453852552638253</v>
      </c>
      <c r="H9" s="13">
        <v>12094740</v>
      </c>
    </row>
    <row r="10" spans="2:8" ht="19.5" x14ac:dyDescent="0.4">
      <c r="B10" s="9">
        <v>8</v>
      </c>
      <c r="C10" s="10" t="s">
        <v>419</v>
      </c>
      <c r="D10" s="21" t="s">
        <v>8</v>
      </c>
      <c r="E10" s="21" t="s">
        <v>17</v>
      </c>
      <c r="F10" s="11">
        <v>28593</v>
      </c>
      <c r="G10" s="14">
        <f t="shared" ca="1" si="0"/>
        <v>45.75796214167935</v>
      </c>
      <c r="H10" s="13">
        <v>9252590</v>
      </c>
    </row>
    <row r="11" spans="2:8" ht="19.5" x14ac:dyDescent="0.4">
      <c r="B11" s="9">
        <v>9</v>
      </c>
      <c r="C11" s="10" t="s">
        <v>419</v>
      </c>
      <c r="D11" s="21" t="s">
        <v>8</v>
      </c>
      <c r="E11" s="21" t="s">
        <v>18</v>
      </c>
      <c r="F11" s="11">
        <v>30539</v>
      </c>
      <c r="G11" s="14">
        <f t="shared" ca="1" si="0"/>
        <v>40.426455292364281</v>
      </c>
      <c r="H11" s="13">
        <v>28621115</v>
      </c>
    </row>
    <row r="12" spans="2:8" ht="19.5" x14ac:dyDescent="0.4">
      <c r="B12" s="9">
        <v>10</v>
      </c>
      <c r="C12" s="10" t="s">
        <v>419</v>
      </c>
      <c r="D12" s="21" t="s">
        <v>12</v>
      </c>
      <c r="E12" s="21" t="s">
        <v>19</v>
      </c>
      <c r="F12" s="11">
        <v>34663</v>
      </c>
      <c r="G12" s="14">
        <f t="shared" ca="1" si="0"/>
        <v>29.12782515537798</v>
      </c>
      <c r="H12" s="13">
        <v>8735090</v>
      </c>
    </row>
    <row r="13" spans="2:8" ht="19.5" x14ac:dyDescent="0.4">
      <c r="B13" s="9">
        <v>11</v>
      </c>
      <c r="C13" s="10" t="s">
        <v>419</v>
      </c>
      <c r="D13" s="21" t="s">
        <v>8</v>
      </c>
      <c r="E13" s="21" t="s">
        <v>20</v>
      </c>
      <c r="F13" s="11">
        <v>34374</v>
      </c>
      <c r="G13" s="14">
        <f t="shared" ca="1" si="0"/>
        <v>29.919605977295788</v>
      </c>
      <c r="H13" s="13">
        <v>16835950</v>
      </c>
    </row>
    <row r="14" spans="2:8" ht="19.5" x14ac:dyDescent="0.4">
      <c r="B14" s="9">
        <v>12</v>
      </c>
      <c r="C14" s="10" t="s">
        <v>419</v>
      </c>
      <c r="D14" s="21" t="s">
        <v>12</v>
      </c>
      <c r="E14" s="21" t="s">
        <v>21</v>
      </c>
      <c r="F14" s="11">
        <v>30289</v>
      </c>
      <c r="G14" s="14">
        <f t="shared" ca="1" si="0"/>
        <v>41.111386799213598</v>
      </c>
      <c r="H14" s="13">
        <v>24412128</v>
      </c>
    </row>
    <row r="15" spans="2:8" ht="19.5" x14ac:dyDescent="0.4">
      <c r="B15" s="9">
        <v>13</v>
      </c>
      <c r="C15" s="10" t="s">
        <v>419</v>
      </c>
      <c r="D15" s="21" t="s">
        <v>12</v>
      </c>
      <c r="E15" s="21" t="s">
        <v>22</v>
      </c>
      <c r="F15" s="11">
        <v>26315</v>
      </c>
      <c r="G15" s="14">
        <f t="shared" ca="1" si="0"/>
        <v>51.999058032090311</v>
      </c>
      <c r="H15" s="13">
        <v>19361343</v>
      </c>
    </row>
    <row r="16" spans="2:8" ht="19.5" x14ac:dyDescent="0.4">
      <c r="B16" s="9">
        <v>14</v>
      </c>
      <c r="C16" s="10" t="s">
        <v>419</v>
      </c>
      <c r="D16" s="21" t="s">
        <v>8</v>
      </c>
      <c r="E16" s="21" t="s">
        <v>23</v>
      </c>
      <c r="F16" s="11">
        <v>34218</v>
      </c>
      <c r="G16" s="14">
        <f t="shared" ca="1" si="0"/>
        <v>30.347003237569758</v>
      </c>
      <c r="H16" s="13">
        <v>6168393</v>
      </c>
    </row>
    <row r="17" spans="2:8" ht="19.5" x14ac:dyDescent="0.4">
      <c r="B17" s="9">
        <v>15</v>
      </c>
      <c r="C17" s="10" t="s">
        <v>419</v>
      </c>
      <c r="D17" s="21" t="s">
        <v>8</v>
      </c>
      <c r="E17" s="21" t="s">
        <v>24</v>
      </c>
      <c r="F17" s="11">
        <v>33755</v>
      </c>
      <c r="G17" s="14">
        <f t="shared" ca="1" si="0"/>
        <v>31.615496388254691</v>
      </c>
      <c r="H17" s="13">
        <v>20203140</v>
      </c>
    </row>
    <row r="18" spans="2:8" ht="19.5" x14ac:dyDescent="0.4">
      <c r="B18" s="9">
        <v>16</v>
      </c>
      <c r="C18" s="10" t="s">
        <v>419</v>
      </c>
      <c r="D18" s="21" t="s">
        <v>8</v>
      </c>
      <c r="E18" s="21" t="s">
        <v>25</v>
      </c>
      <c r="F18" s="11">
        <v>34457</v>
      </c>
      <c r="G18" s="14">
        <f t="shared" ca="1" si="0"/>
        <v>29.692208717021813</v>
      </c>
      <c r="H18" s="13">
        <v>16835950</v>
      </c>
    </row>
    <row r="19" spans="2:8" ht="19.5" x14ac:dyDescent="0.4">
      <c r="B19" s="9">
        <v>17</v>
      </c>
      <c r="C19" s="10" t="s">
        <v>419</v>
      </c>
      <c r="D19" s="21" t="s">
        <v>8</v>
      </c>
      <c r="E19" s="21" t="s">
        <v>26</v>
      </c>
      <c r="F19" s="11">
        <v>33920</v>
      </c>
      <c r="G19" s="14">
        <f t="shared" ca="1" si="0"/>
        <v>31.163441593734142</v>
      </c>
      <c r="H19" s="13">
        <v>17677748</v>
      </c>
    </row>
    <row r="20" spans="2:8" ht="19.5" x14ac:dyDescent="0.4">
      <c r="B20" s="9">
        <v>18</v>
      </c>
      <c r="C20" s="10" t="s">
        <v>419</v>
      </c>
      <c r="D20" s="21" t="s">
        <v>8</v>
      </c>
      <c r="E20" s="21" t="s">
        <v>27</v>
      </c>
      <c r="F20" s="11">
        <v>35090</v>
      </c>
      <c r="G20" s="14">
        <f t="shared" ca="1" si="0"/>
        <v>27.957962141679349</v>
      </c>
      <c r="H20" s="13">
        <v>16835950</v>
      </c>
    </row>
    <row r="21" spans="2:8" ht="19.5" x14ac:dyDescent="0.4">
      <c r="B21" s="9">
        <v>19</v>
      </c>
      <c r="C21" s="10" t="s">
        <v>419</v>
      </c>
      <c r="D21" s="21" t="s">
        <v>12</v>
      </c>
      <c r="E21" s="21" t="s">
        <v>28</v>
      </c>
      <c r="F21" s="11">
        <v>32431</v>
      </c>
      <c r="G21" s="14">
        <f t="shared" ca="1" si="0"/>
        <v>35.242893648528664</v>
      </c>
      <c r="H21" s="13">
        <v>19361343</v>
      </c>
    </row>
    <row r="22" spans="2:8" ht="19.5" x14ac:dyDescent="0.4">
      <c r="B22" s="9">
        <v>20</v>
      </c>
      <c r="C22" s="10" t="s">
        <v>419</v>
      </c>
      <c r="D22" s="21" t="s">
        <v>8</v>
      </c>
      <c r="E22" s="21" t="s">
        <v>29</v>
      </c>
      <c r="F22" s="11">
        <v>26999</v>
      </c>
      <c r="G22" s="14">
        <f t="shared" ca="1" si="0"/>
        <v>50.125085429350584</v>
      </c>
      <c r="H22" s="13">
        <v>10093734</v>
      </c>
    </row>
    <row r="23" spans="2:8" ht="19.5" x14ac:dyDescent="0.4">
      <c r="B23" s="9">
        <v>21</v>
      </c>
      <c r="C23" s="10" t="s">
        <v>419</v>
      </c>
      <c r="D23" s="21" t="s">
        <v>12</v>
      </c>
      <c r="E23" s="21" t="s">
        <v>30</v>
      </c>
      <c r="F23" s="11">
        <v>33344</v>
      </c>
      <c r="G23" s="14">
        <f t="shared" ca="1" si="0"/>
        <v>32.741523785514964</v>
      </c>
      <c r="H23" s="13">
        <v>25253925</v>
      </c>
    </row>
    <row r="24" spans="2:8" ht="19.5" x14ac:dyDescent="0.4">
      <c r="B24" s="9">
        <v>22</v>
      </c>
      <c r="C24" s="10" t="s">
        <v>419</v>
      </c>
      <c r="D24" s="21" t="s">
        <v>12</v>
      </c>
      <c r="E24" s="21" t="s">
        <v>31</v>
      </c>
      <c r="F24" s="11">
        <v>30072</v>
      </c>
      <c r="G24" s="14">
        <f t="shared" ca="1" si="0"/>
        <v>41.705907347158799</v>
      </c>
      <c r="H24" s="13">
        <v>9071055</v>
      </c>
    </row>
    <row r="25" spans="2:8" ht="19.5" x14ac:dyDescent="0.4">
      <c r="B25" s="9">
        <v>23</v>
      </c>
      <c r="C25" s="10" t="s">
        <v>419</v>
      </c>
      <c r="D25" s="21" t="s">
        <v>8</v>
      </c>
      <c r="E25" s="21" t="s">
        <v>32</v>
      </c>
      <c r="F25" s="11">
        <v>34540</v>
      </c>
      <c r="G25" s="14">
        <f t="shared" ca="1" si="0"/>
        <v>29.464811456747842</v>
      </c>
      <c r="H25" s="13">
        <v>18519545</v>
      </c>
    </row>
    <row r="26" spans="2:8" ht="19.5" x14ac:dyDescent="0.4">
      <c r="B26" s="9">
        <v>24</v>
      </c>
      <c r="C26" s="10" t="s">
        <v>419</v>
      </c>
      <c r="D26" s="21" t="s">
        <v>8</v>
      </c>
      <c r="E26" s="21" t="s">
        <v>33</v>
      </c>
      <c r="F26" s="11">
        <v>32841</v>
      </c>
      <c r="G26" s="14">
        <f t="shared" ca="1" si="0"/>
        <v>34.119605977295784</v>
      </c>
      <c r="H26" s="13">
        <v>20203140</v>
      </c>
    </row>
    <row r="27" spans="2:8" ht="19.5" x14ac:dyDescent="0.4">
      <c r="B27" s="9">
        <v>25</v>
      </c>
      <c r="C27" s="10" t="s">
        <v>419</v>
      </c>
      <c r="D27" s="21" t="s">
        <v>8</v>
      </c>
      <c r="E27" s="21" t="s">
        <v>34</v>
      </c>
      <c r="F27" s="11">
        <v>35236</v>
      </c>
      <c r="G27" s="14">
        <f t="shared" ca="1" si="0"/>
        <v>27.557962141679347</v>
      </c>
      <c r="H27" s="13">
        <v>17677748</v>
      </c>
    </row>
    <row r="28" spans="2:8" ht="19.5" x14ac:dyDescent="0.4">
      <c r="B28" s="9">
        <v>26</v>
      </c>
      <c r="C28" s="10" t="s">
        <v>419</v>
      </c>
      <c r="D28" s="21" t="s">
        <v>12</v>
      </c>
      <c r="E28" s="21" t="s">
        <v>35</v>
      </c>
      <c r="F28" s="11">
        <v>32195</v>
      </c>
      <c r="G28" s="14">
        <f t="shared" ca="1" si="0"/>
        <v>35.889468990994416</v>
      </c>
      <c r="H28" s="13">
        <v>16237463</v>
      </c>
    </row>
    <row r="29" spans="2:8" ht="19.5" x14ac:dyDescent="0.4">
      <c r="B29" s="9">
        <v>27</v>
      </c>
      <c r="C29" s="10" t="s">
        <v>419</v>
      </c>
      <c r="D29" s="21" t="s">
        <v>8</v>
      </c>
      <c r="E29" s="21" t="s">
        <v>36</v>
      </c>
      <c r="F29" s="11">
        <v>28083</v>
      </c>
      <c r="G29" s="14">
        <f t="shared" ca="1" si="0"/>
        <v>47.155222415651949</v>
      </c>
      <c r="H29" s="13">
        <v>7289919</v>
      </c>
    </row>
    <row r="30" spans="2:8" ht="19.5" x14ac:dyDescent="0.4">
      <c r="B30" s="9">
        <v>28</v>
      </c>
      <c r="C30" s="10" t="s">
        <v>419</v>
      </c>
      <c r="D30" s="31" t="s">
        <v>12</v>
      </c>
      <c r="E30" s="31" t="s">
        <v>37</v>
      </c>
      <c r="F30" s="11">
        <v>33984</v>
      </c>
      <c r="G30" s="14">
        <f t="shared" ca="1" si="0"/>
        <v>30.988099127980718</v>
      </c>
      <c r="H30" s="13">
        <v>16835950</v>
      </c>
    </row>
    <row r="31" spans="2:8" ht="19.5" x14ac:dyDescent="0.4">
      <c r="B31" s="9">
        <v>29</v>
      </c>
      <c r="C31" s="10" t="s">
        <v>419</v>
      </c>
      <c r="D31" s="21" t="s">
        <v>12</v>
      </c>
      <c r="E31" s="21" t="s">
        <v>38</v>
      </c>
      <c r="F31" s="11">
        <v>28683</v>
      </c>
      <c r="G31" s="14">
        <f t="shared" ca="1" si="0"/>
        <v>45.511386799213597</v>
      </c>
      <c r="H31" s="13">
        <v>25253925</v>
      </c>
    </row>
    <row r="32" spans="2:8" ht="19.5" x14ac:dyDescent="0.4">
      <c r="B32" s="9">
        <v>30</v>
      </c>
      <c r="C32" s="10" t="s">
        <v>419</v>
      </c>
      <c r="D32" s="21" t="s">
        <v>12</v>
      </c>
      <c r="E32" s="21" t="s">
        <v>39</v>
      </c>
      <c r="F32" s="11">
        <v>32001</v>
      </c>
      <c r="G32" s="14">
        <f t="shared" ca="1" si="0"/>
        <v>36.420975840309488</v>
      </c>
      <c r="H32" s="13">
        <v>6719300</v>
      </c>
    </row>
    <row r="33" spans="2:8" ht="19.5" x14ac:dyDescent="0.4">
      <c r="B33" s="9">
        <v>31</v>
      </c>
      <c r="C33" s="10" t="s">
        <v>419</v>
      </c>
      <c r="D33" s="21" t="s">
        <v>8</v>
      </c>
      <c r="E33" s="21" t="s">
        <v>40</v>
      </c>
      <c r="F33" s="11">
        <v>31404</v>
      </c>
      <c r="G33" s="14">
        <f t="shared" ca="1" si="0"/>
        <v>38.056592278665647</v>
      </c>
      <c r="H33" s="13">
        <v>17677748</v>
      </c>
    </row>
    <row r="34" spans="2:8" ht="19.5" x14ac:dyDescent="0.4">
      <c r="B34" s="9">
        <v>32</v>
      </c>
      <c r="C34" s="10" t="s">
        <v>419</v>
      </c>
      <c r="D34" s="21" t="s">
        <v>12</v>
      </c>
      <c r="E34" s="21" t="s">
        <v>41</v>
      </c>
      <c r="F34" s="11">
        <v>29626</v>
      </c>
      <c r="G34" s="14">
        <f t="shared" ca="1" si="0"/>
        <v>42.927825155377981</v>
      </c>
      <c r="H34" s="13">
        <v>26095723</v>
      </c>
    </row>
    <row r="35" spans="2:8" ht="19.5" x14ac:dyDescent="0.4">
      <c r="B35" s="9">
        <v>33</v>
      </c>
      <c r="C35" s="10" t="s">
        <v>419</v>
      </c>
      <c r="D35" s="21" t="s">
        <v>8</v>
      </c>
      <c r="E35" s="21" t="s">
        <v>42</v>
      </c>
      <c r="F35" s="11">
        <v>34266</v>
      </c>
      <c r="G35" s="14">
        <f t="shared" ca="1" si="0"/>
        <v>30.215496388254692</v>
      </c>
      <c r="H35" s="13">
        <v>16835950</v>
      </c>
    </row>
    <row r="36" spans="2:8" ht="19.5" x14ac:dyDescent="0.4">
      <c r="B36" s="9">
        <v>34</v>
      </c>
      <c r="C36" s="10" t="s">
        <v>419</v>
      </c>
      <c r="D36" s="31" t="s">
        <v>12</v>
      </c>
      <c r="E36" s="31" t="s">
        <v>43</v>
      </c>
      <c r="F36" s="11">
        <v>36029</v>
      </c>
      <c r="G36" s="14">
        <f t="shared" ca="1" si="0"/>
        <v>25.38535940195332</v>
      </c>
      <c r="H36" s="13">
        <v>16835950</v>
      </c>
    </row>
    <row r="37" spans="2:8" ht="19.5" x14ac:dyDescent="0.4">
      <c r="B37" s="9">
        <v>35</v>
      </c>
      <c r="C37" s="10" t="s">
        <v>419</v>
      </c>
      <c r="D37" s="21" t="s">
        <v>12</v>
      </c>
      <c r="E37" s="21" t="s">
        <v>44</v>
      </c>
      <c r="F37" s="11">
        <v>33372</v>
      </c>
      <c r="G37" s="14">
        <f t="shared" ca="1" si="0"/>
        <v>32.664811456747842</v>
      </c>
      <c r="H37" s="13">
        <v>6719300</v>
      </c>
    </row>
    <row r="38" spans="2:8" ht="19.5" x14ac:dyDescent="0.4">
      <c r="B38" s="9">
        <v>36</v>
      </c>
      <c r="C38" s="10" t="s">
        <v>419</v>
      </c>
      <c r="D38" s="21" t="s">
        <v>12</v>
      </c>
      <c r="E38" s="21" t="s">
        <v>45</v>
      </c>
      <c r="F38" s="11">
        <v>33568</v>
      </c>
      <c r="G38" s="14">
        <f t="shared" ca="1" si="0"/>
        <v>32.127825155377977</v>
      </c>
      <c r="H38" s="13">
        <v>19361343</v>
      </c>
    </row>
    <row r="39" spans="2:8" ht="19.5" x14ac:dyDescent="0.4">
      <c r="B39" s="9">
        <v>37</v>
      </c>
      <c r="C39" s="10" t="s">
        <v>419</v>
      </c>
      <c r="D39" s="21" t="s">
        <v>12</v>
      </c>
      <c r="E39" s="21" t="s">
        <v>46</v>
      </c>
      <c r="F39" s="11">
        <v>34906</v>
      </c>
      <c r="G39" s="14">
        <f t="shared" ca="1" si="0"/>
        <v>28.462071730720446</v>
      </c>
      <c r="H39" s="13">
        <v>16835950</v>
      </c>
    </row>
    <row r="40" spans="2:8" ht="19.5" x14ac:dyDescent="0.4">
      <c r="B40" s="9">
        <v>38</v>
      </c>
      <c r="C40" s="10" t="s">
        <v>419</v>
      </c>
      <c r="D40" s="21" t="s">
        <v>12</v>
      </c>
      <c r="E40" s="21" t="s">
        <v>47</v>
      </c>
      <c r="F40" s="11">
        <v>29626</v>
      </c>
      <c r="G40" s="14">
        <f t="shared" ca="1" si="0"/>
        <v>42.927825155377981</v>
      </c>
      <c r="H40" s="13">
        <v>26095723</v>
      </c>
    </row>
    <row r="41" spans="2:8" ht="19.5" x14ac:dyDescent="0.4">
      <c r="B41" s="9">
        <v>39</v>
      </c>
      <c r="C41" s="10" t="s">
        <v>419</v>
      </c>
      <c r="D41" s="21" t="s">
        <v>12</v>
      </c>
      <c r="E41" s="21" t="s">
        <v>48</v>
      </c>
      <c r="F41" s="11">
        <v>28420</v>
      </c>
      <c r="G41" s="14">
        <f t="shared" ca="1" si="0"/>
        <v>46.231934744419078</v>
      </c>
      <c r="H41" s="13">
        <v>12027750</v>
      </c>
    </row>
    <row r="42" spans="2:8" ht="19.5" x14ac:dyDescent="0.4">
      <c r="B42" s="9">
        <v>40</v>
      </c>
      <c r="C42" s="10" t="s">
        <v>419</v>
      </c>
      <c r="D42" s="21" t="s">
        <v>12</v>
      </c>
      <c r="E42" s="21" t="s">
        <v>49</v>
      </c>
      <c r="F42" s="11">
        <v>27324</v>
      </c>
      <c r="G42" s="14">
        <f t="shared" ca="1" si="0"/>
        <v>49.234674470446471</v>
      </c>
      <c r="H42" s="13">
        <v>33671900</v>
      </c>
    </row>
    <row r="43" spans="2:8" ht="19.5" x14ac:dyDescent="0.4">
      <c r="B43" s="9">
        <v>41</v>
      </c>
      <c r="C43" s="10" t="s">
        <v>419</v>
      </c>
      <c r="D43" s="21" t="s">
        <v>8</v>
      </c>
      <c r="E43" s="21" t="s">
        <v>50</v>
      </c>
      <c r="F43" s="11">
        <v>32076</v>
      </c>
      <c r="G43" s="14">
        <f t="shared" ca="1" si="0"/>
        <v>36.215496388254692</v>
      </c>
      <c r="H43" s="13">
        <v>22728533</v>
      </c>
    </row>
    <row r="44" spans="2:8" ht="19.5" x14ac:dyDescent="0.4">
      <c r="B44" s="9">
        <v>42</v>
      </c>
      <c r="C44" s="10" t="s">
        <v>419</v>
      </c>
      <c r="D44" s="21" t="s">
        <v>12</v>
      </c>
      <c r="E44" s="21" t="s">
        <v>51</v>
      </c>
      <c r="F44" s="11">
        <v>33304</v>
      </c>
      <c r="G44" s="14">
        <f t="shared" ca="1" si="0"/>
        <v>32.851112826610859</v>
      </c>
      <c r="H44" s="13">
        <v>21886735</v>
      </c>
    </row>
    <row r="45" spans="2:8" ht="19.5" x14ac:dyDescent="0.4">
      <c r="B45" s="9">
        <v>43</v>
      </c>
      <c r="C45" s="10" t="s">
        <v>419</v>
      </c>
      <c r="D45" s="21" t="s">
        <v>12</v>
      </c>
      <c r="E45" s="21" t="s">
        <v>52</v>
      </c>
      <c r="F45" s="11">
        <v>31622</v>
      </c>
      <c r="G45" s="14">
        <f t="shared" ca="1" si="0"/>
        <v>37.459332004693046</v>
      </c>
      <c r="H45" s="13">
        <v>19361343</v>
      </c>
    </row>
    <row r="46" spans="2:8" ht="19.5" x14ac:dyDescent="0.4">
      <c r="B46" s="9">
        <v>44</v>
      </c>
      <c r="C46" s="10" t="s">
        <v>419</v>
      </c>
      <c r="D46" s="21" t="s">
        <v>8</v>
      </c>
      <c r="E46" s="21" t="s">
        <v>53</v>
      </c>
      <c r="F46" s="11">
        <v>34900</v>
      </c>
      <c r="G46" s="14">
        <f t="shared" ca="1" si="0"/>
        <v>28.478510086884828</v>
      </c>
      <c r="H46" s="13">
        <v>17677748</v>
      </c>
    </row>
    <row r="47" spans="2:8" ht="19.5" x14ac:dyDescent="0.4">
      <c r="B47" s="9">
        <v>45</v>
      </c>
      <c r="C47" s="10" t="s">
        <v>419</v>
      </c>
      <c r="D47" s="21" t="s">
        <v>8</v>
      </c>
      <c r="E47" s="21" t="s">
        <v>54</v>
      </c>
      <c r="F47" s="11">
        <v>24623</v>
      </c>
      <c r="G47" s="14">
        <f t="shared" ca="1" si="0"/>
        <v>56.63467447044647</v>
      </c>
      <c r="H47" s="13">
        <v>18519545</v>
      </c>
    </row>
    <row r="48" spans="2:8" ht="19.5" x14ac:dyDescent="0.4">
      <c r="B48" s="9">
        <v>46</v>
      </c>
      <c r="C48" s="10" t="s">
        <v>419</v>
      </c>
      <c r="D48" s="21" t="s">
        <v>12</v>
      </c>
      <c r="E48" s="21" t="s">
        <v>55</v>
      </c>
      <c r="F48" s="11">
        <v>27834</v>
      </c>
      <c r="G48" s="14">
        <f t="shared" ca="1" si="0"/>
        <v>47.837414196473873</v>
      </c>
      <c r="H48" s="13">
        <v>10750880</v>
      </c>
    </row>
    <row r="49" spans="2:8" ht="19.5" x14ac:dyDescent="0.4">
      <c r="B49" s="9">
        <v>47</v>
      </c>
      <c r="C49" s="10" t="s">
        <v>419</v>
      </c>
      <c r="D49" s="21" t="s">
        <v>12</v>
      </c>
      <c r="E49" s="21" t="s">
        <v>56</v>
      </c>
      <c r="F49" s="11">
        <v>26430</v>
      </c>
      <c r="G49" s="14">
        <f t="shared" ca="1" si="0"/>
        <v>51.68398953893962</v>
      </c>
      <c r="H49" s="13">
        <v>28621115</v>
      </c>
    </row>
    <row r="50" spans="2:8" ht="19.5" x14ac:dyDescent="0.4">
      <c r="B50" s="9">
        <v>48</v>
      </c>
      <c r="C50" s="10" t="s">
        <v>419</v>
      </c>
      <c r="D50" s="21" t="s">
        <v>12</v>
      </c>
      <c r="E50" s="21" t="s">
        <v>57</v>
      </c>
      <c r="F50" s="11">
        <v>32756</v>
      </c>
      <c r="G50" s="14">
        <f t="shared" ca="1" si="0"/>
        <v>34.352482689624551</v>
      </c>
      <c r="H50" s="13">
        <v>21886735</v>
      </c>
    </row>
    <row r="51" spans="2:8" ht="19.5" x14ac:dyDescent="0.4">
      <c r="B51" s="9">
        <v>49</v>
      </c>
      <c r="C51" s="10" t="s">
        <v>419</v>
      </c>
      <c r="D51" s="21" t="s">
        <v>8</v>
      </c>
      <c r="E51" s="21" t="s">
        <v>58</v>
      </c>
      <c r="F51" s="11">
        <v>34627</v>
      </c>
      <c r="G51" s="14">
        <f t="shared" ca="1" si="0"/>
        <v>29.226455292364282</v>
      </c>
      <c r="H51" s="13">
        <v>21886735</v>
      </c>
    </row>
    <row r="52" spans="2:8" ht="19.5" x14ac:dyDescent="0.4">
      <c r="B52" s="9">
        <v>50</v>
      </c>
      <c r="C52" s="10" t="s">
        <v>419</v>
      </c>
      <c r="D52" s="21" t="s">
        <v>8</v>
      </c>
      <c r="E52" s="21" t="s">
        <v>59</v>
      </c>
      <c r="F52" s="11">
        <v>24157</v>
      </c>
      <c r="G52" s="14">
        <f t="shared" ca="1" si="0"/>
        <v>57.911386799213595</v>
      </c>
      <c r="H52" s="13">
        <v>9813353</v>
      </c>
    </row>
    <row r="53" spans="2:8" ht="19.5" x14ac:dyDescent="0.4">
      <c r="B53" s="9">
        <v>51</v>
      </c>
      <c r="C53" s="10" t="s">
        <v>419</v>
      </c>
      <c r="D53" s="21" t="s">
        <v>8</v>
      </c>
      <c r="E53" s="21" t="s">
        <v>60</v>
      </c>
      <c r="F53" s="11">
        <v>28304</v>
      </c>
      <c r="G53" s="14">
        <f t="shared" ca="1" si="0"/>
        <v>46.549742963597154</v>
      </c>
      <c r="H53" s="13">
        <v>7009538</v>
      </c>
    </row>
    <row r="54" spans="2:8" ht="19.5" x14ac:dyDescent="0.4">
      <c r="B54" s="9">
        <v>52</v>
      </c>
      <c r="C54" s="10" t="s">
        <v>419</v>
      </c>
      <c r="D54" s="21" t="s">
        <v>8</v>
      </c>
      <c r="E54" s="21" t="s">
        <v>61</v>
      </c>
      <c r="F54" s="11">
        <v>24113</v>
      </c>
      <c r="G54" s="14">
        <f t="shared" ca="1" si="0"/>
        <v>58.031934744419075</v>
      </c>
      <c r="H54" s="13">
        <v>28621115</v>
      </c>
    </row>
    <row r="55" spans="2:8" ht="19.5" x14ac:dyDescent="0.4">
      <c r="B55" s="9">
        <v>53</v>
      </c>
      <c r="C55" s="10" t="s">
        <v>419</v>
      </c>
      <c r="D55" s="21" t="s">
        <v>8</v>
      </c>
      <c r="E55" s="21" t="s">
        <v>62</v>
      </c>
      <c r="F55" s="11">
        <v>26236</v>
      </c>
      <c r="G55" s="14">
        <f t="shared" ca="1" si="0"/>
        <v>52.215496388254692</v>
      </c>
      <c r="H55" s="13">
        <v>26937520</v>
      </c>
    </row>
    <row r="56" spans="2:8" ht="19.5" x14ac:dyDescent="0.4">
      <c r="B56" s="9">
        <v>54</v>
      </c>
      <c r="C56" s="10" t="s">
        <v>419</v>
      </c>
      <c r="D56" s="21" t="s">
        <v>8</v>
      </c>
      <c r="E56" s="21" t="s">
        <v>416</v>
      </c>
      <c r="F56" s="11">
        <v>35482</v>
      </c>
      <c r="G56" s="14">
        <f t="shared" ca="1" si="0"/>
        <v>26.883989538939623</v>
      </c>
      <c r="H56" s="13">
        <v>16835950</v>
      </c>
    </row>
    <row r="57" spans="2:8" ht="19.5" x14ac:dyDescent="0.4">
      <c r="B57" s="9">
        <v>55</v>
      </c>
      <c r="C57" s="10" t="s">
        <v>419</v>
      </c>
      <c r="D57" s="21" t="s">
        <v>12</v>
      </c>
      <c r="E57" s="21" t="s">
        <v>63</v>
      </c>
      <c r="F57" s="11">
        <v>32951</v>
      </c>
      <c r="G57" s="14">
        <f t="shared" ca="1" si="0"/>
        <v>33.818236114282087</v>
      </c>
      <c r="H57" s="13">
        <v>21886735</v>
      </c>
    </row>
    <row r="58" spans="2:8" ht="19.5" x14ac:dyDescent="0.4">
      <c r="B58" s="9">
        <v>56</v>
      </c>
      <c r="C58" s="10" t="s">
        <v>419</v>
      </c>
      <c r="D58" s="21" t="s">
        <v>12</v>
      </c>
      <c r="E58" s="21" t="s">
        <v>64</v>
      </c>
      <c r="F58" s="11">
        <v>32086</v>
      </c>
      <c r="G58" s="14">
        <f t="shared" ca="1" si="0"/>
        <v>36.18809912798072</v>
      </c>
      <c r="H58" s="13">
        <v>21044938</v>
      </c>
    </row>
    <row r="59" spans="2:8" ht="19.5" x14ac:dyDescent="0.4">
      <c r="B59" s="9">
        <v>57</v>
      </c>
      <c r="C59" s="10" t="s">
        <v>419</v>
      </c>
      <c r="D59" s="21" t="s">
        <v>12</v>
      </c>
      <c r="E59" s="21" t="s">
        <v>65</v>
      </c>
      <c r="F59" s="11">
        <v>32157</v>
      </c>
      <c r="G59" s="14">
        <f t="shared" ca="1" si="0"/>
        <v>35.993578580035511</v>
      </c>
      <c r="H59" s="13">
        <v>25253925</v>
      </c>
    </row>
    <row r="60" spans="2:8" ht="19.5" x14ac:dyDescent="0.4">
      <c r="B60" s="9">
        <v>58</v>
      </c>
      <c r="C60" s="10" t="s">
        <v>419</v>
      </c>
      <c r="D60" s="21" t="s">
        <v>8</v>
      </c>
      <c r="E60" s="21" t="s">
        <v>66</v>
      </c>
      <c r="F60" s="11">
        <v>31194</v>
      </c>
      <c r="G60" s="14">
        <f t="shared" ca="1" si="0"/>
        <v>38.631934744419077</v>
      </c>
      <c r="H60" s="13">
        <v>17440238</v>
      </c>
    </row>
    <row r="61" spans="2:8" ht="19.5" x14ac:dyDescent="0.4">
      <c r="B61" s="9">
        <v>59</v>
      </c>
      <c r="C61" s="10" t="s">
        <v>419</v>
      </c>
      <c r="D61" s="21" t="s">
        <v>12</v>
      </c>
      <c r="E61" s="21" t="s">
        <v>67</v>
      </c>
      <c r="F61" s="11">
        <v>34496</v>
      </c>
      <c r="G61" s="14">
        <f t="shared" ca="1" si="0"/>
        <v>29.585359401953323</v>
      </c>
      <c r="H61" s="13">
        <v>20203140</v>
      </c>
    </row>
    <row r="62" spans="2:8" ht="19.5" x14ac:dyDescent="0.4">
      <c r="B62" s="9">
        <v>60</v>
      </c>
      <c r="C62" s="10" t="s">
        <v>419</v>
      </c>
      <c r="D62" s="21" t="s">
        <v>12</v>
      </c>
      <c r="E62" s="21" t="s">
        <v>68</v>
      </c>
      <c r="F62" s="11">
        <v>34125</v>
      </c>
      <c r="G62" s="14">
        <f t="shared" ca="1" si="0"/>
        <v>30.601797758117705</v>
      </c>
      <c r="H62" s="13">
        <v>19361343</v>
      </c>
    </row>
    <row r="63" spans="2:8" ht="19.5" x14ac:dyDescent="0.4">
      <c r="B63" s="9">
        <v>61</v>
      </c>
      <c r="C63" s="10" t="s">
        <v>419</v>
      </c>
      <c r="D63" s="21" t="s">
        <v>8</v>
      </c>
      <c r="E63" s="21" t="s">
        <v>69</v>
      </c>
      <c r="F63" s="11">
        <v>27930</v>
      </c>
      <c r="G63" s="14">
        <f t="shared" ca="1" si="0"/>
        <v>47.574400497843733</v>
      </c>
      <c r="H63" s="13">
        <v>8131064</v>
      </c>
    </row>
    <row r="64" spans="2:8" ht="19.5" x14ac:dyDescent="0.4">
      <c r="B64" s="9">
        <v>62</v>
      </c>
      <c r="C64" s="10" t="s">
        <v>419</v>
      </c>
      <c r="D64" s="21" t="s">
        <v>8</v>
      </c>
      <c r="E64" s="21" t="s">
        <v>70</v>
      </c>
      <c r="F64" s="11">
        <v>26824</v>
      </c>
      <c r="G64" s="14">
        <f t="shared" ca="1" si="0"/>
        <v>50.604537484145105</v>
      </c>
      <c r="H64" s="13">
        <v>18643013</v>
      </c>
    </row>
    <row r="65" spans="2:8" ht="19.5" x14ac:dyDescent="0.4">
      <c r="B65" s="9">
        <v>63</v>
      </c>
      <c r="C65" s="10" t="s">
        <v>419</v>
      </c>
      <c r="D65" s="21" t="s">
        <v>12</v>
      </c>
      <c r="E65" s="21" t="s">
        <v>71</v>
      </c>
      <c r="F65" s="11">
        <v>31429</v>
      </c>
      <c r="G65" s="14">
        <f t="shared" ref="G65:G133" ca="1" si="1">($H$1-F65)/365</f>
        <v>37.988099127980718</v>
      </c>
      <c r="H65" s="13">
        <v>28621115</v>
      </c>
    </row>
    <row r="66" spans="2:8" ht="19.5" x14ac:dyDescent="0.4">
      <c r="B66" s="9">
        <v>64</v>
      </c>
      <c r="C66" s="10" t="s">
        <v>419</v>
      </c>
      <c r="D66" s="21" t="s">
        <v>12</v>
      </c>
      <c r="E66" s="21" t="s">
        <v>72</v>
      </c>
      <c r="F66" s="11">
        <v>27277</v>
      </c>
      <c r="G66" s="14">
        <f t="shared" ca="1" si="1"/>
        <v>49.363441593734144</v>
      </c>
      <c r="H66" s="13">
        <v>6719300</v>
      </c>
    </row>
    <row r="67" spans="2:8" ht="19.5" x14ac:dyDescent="0.4">
      <c r="B67" s="9">
        <v>65</v>
      </c>
      <c r="C67" s="10" t="s">
        <v>419</v>
      </c>
      <c r="D67" s="31" t="s">
        <v>12</v>
      </c>
      <c r="E67" s="31" t="s">
        <v>73</v>
      </c>
      <c r="F67" s="11">
        <v>35020</v>
      </c>
      <c r="G67" s="14">
        <f t="shared" ca="1" si="1"/>
        <v>28.149742963597156</v>
      </c>
      <c r="H67" s="13">
        <v>18519545</v>
      </c>
    </row>
    <row r="68" spans="2:8" ht="19.5" x14ac:dyDescent="0.4">
      <c r="B68" s="9">
        <v>66</v>
      </c>
      <c r="C68" s="10" t="s">
        <v>419</v>
      </c>
      <c r="D68" s="21" t="s">
        <v>12</v>
      </c>
      <c r="E68" s="21" t="s">
        <v>74</v>
      </c>
      <c r="F68" s="11">
        <v>32164</v>
      </c>
      <c r="G68" s="14">
        <f t="shared" ca="1" si="1"/>
        <v>35.974400497843732</v>
      </c>
      <c r="H68" s="13">
        <v>24412128</v>
      </c>
    </row>
    <row r="69" spans="2:8" ht="19.5" x14ac:dyDescent="0.4">
      <c r="B69" s="9">
        <v>67</v>
      </c>
      <c r="C69" s="10" t="s">
        <v>419</v>
      </c>
      <c r="D69" s="21" t="s">
        <v>12</v>
      </c>
      <c r="E69" s="21" t="s">
        <v>75</v>
      </c>
      <c r="F69" s="11">
        <v>29484</v>
      </c>
      <c r="G69" s="14">
        <f t="shared" ca="1" si="1"/>
        <v>43.316866251268387</v>
      </c>
      <c r="H69" s="13">
        <v>21044938</v>
      </c>
    </row>
    <row r="70" spans="2:8" ht="19.5" x14ac:dyDescent="0.4">
      <c r="B70" s="9">
        <v>68</v>
      </c>
      <c r="C70" s="10" t="s">
        <v>419</v>
      </c>
      <c r="D70" s="21" t="s">
        <v>8</v>
      </c>
      <c r="E70" s="21" t="s">
        <v>76</v>
      </c>
      <c r="F70" s="11">
        <v>29503</v>
      </c>
      <c r="G70" s="14">
        <f t="shared" ca="1" si="1"/>
        <v>43.264811456747843</v>
      </c>
      <c r="H70" s="13">
        <v>25253925</v>
      </c>
    </row>
    <row r="71" spans="2:8" ht="19.5" x14ac:dyDescent="0.4">
      <c r="B71" s="9">
        <v>69</v>
      </c>
      <c r="C71" s="10" t="s">
        <v>419</v>
      </c>
      <c r="D71" s="21" t="s">
        <v>12</v>
      </c>
      <c r="E71" s="32" t="s">
        <v>417</v>
      </c>
      <c r="F71" s="11">
        <v>35107</v>
      </c>
      <c r="G71" s="14">
        <f t="shared" ca="1" si="1"/>
        <v>27.911386799213595</v>
      </c>
      <c r="H71" s="13">
        <v>17677748</v>
      </c>
    </row>
    <row r="72" spans="2:8" ht="19.5" x14ac:dyDescent="0.4">
      <c r="B72" s="9">
        <v>70</v>
      </c>
      <c r="C72" s="10" t="s">
        <v>419</v>
      </c>
      <c r="D72" s="21" t="s">
        <v>8</v>
      </c>
      <c r="E72" s="21" t="s">
        <v>77</v>
      </c>
      <c r="F72" s="11">
        <v>34994</v>
      </c>
      <c r="G72" s="14">
        <f t="shared" ca="1" si="1"/>
        <v>28.220975840309485</v>
      </c>
      <c r="H72" s="13">
        <v>16835950</v>
      </c>
    </row>
    <row r="73" spans="2:8" ht="19.5" x14ac:dyDescent="0.4">
      <c r="B73" s="9">
        <v>71</v>
      </c>
      <c r="C73" s="10" t="s">
        <v>419</v>
      </c>
      <c r="D73" s="21" t="s">
        <v>12</v>
      </c>
      <c r="E73" s="21" t="s">
        <v>78</v>
      </c>
      <c r="F73" s="11">
        <v>33209</v>
      </c>
      <c r="G73" s="14">
        <f t="shared" ca="1" si="1"/>
        <v>33.111386799213598</v>
      </c>
      <c r="H73" s="13">
        <v>17677748</v>
      </c>
    </row>
    <row r="74" spans="2:8" ht="19.5" x14ac:dyDescent="0.4">
      <c r="B74" s="9">
        <v>72</v>
      </c>
      <c r="C74" s="10" t="s">
        <v>419</v>
      </c>
      <c r="D74" s="21" t="s">
        <v>12</v>
      </c>
      <c r="E74" s="21" t="s">
        <v>79</v>
      </c>
      <c r="F74" s="11">
        <v>33890</v>
      </c>
      <c r="G74" s="14">
        <f t="shared" ca="1" si="1"/>
        <v>31.245633374556061</v>
      </c>
      <c r="H74" s="13">
        <v>17440238</v>
      </c>
    </row>
    <row r="75" spans="2:8" ht="19.5" x14ac:dyDescent="0.4">
      <c r="B75" s="9">
        <v>73</v>
      </c>
      <c r="C75" s="10" t="s">
        <v>419</v>
      </c>
      <c r="D75" s="21" t="s">
        <v>12</v>
      </c>
      <c r="E75" s="21" t="s">
        <v>80</v>
      </c>
      <c r="F75" s="11">
        <v>30535</v>
      </c>
      <c r="G75" s="14">
        <f t="shared" ca="1" si="1"/>
        <v>40.437414196473867</v>
      </c>
      <c r="H75" s="13">
        <v>23570330</v>
      </c>
    </row>
    <row r="76" spans="2:8" ht="19.5" x14ac:dyDescent="0.4">
      <c r="B76" s="9">
        <v>74</v>
      </c>
      <c r="C76" s="10" t="s">
        <v>419</v>
      </c>
      <c r="D76" s="21" t="s">
        <v>12</v>
      </c>
      <c r="E76" s="21" t="s">
        <v>81</v>
      </c>
      <c r="F76" s="11">
        <v>33618</v>
      </c>
      <c r="G76" s="14">
        <f t="shared" ca="1" si="1"/>
        <v>31.990838854008114</v>
      </c>
      <c r="H76" s="13">
        <v>17677748</v>
      </c>
    </row>
    <row r="77" spans="2:8" ht="19.5" x14ac:dyDescent="0.4">
      <c r="B77" s="9">
        <v>75</v>
      </c>
      <c r="C77" s="10" t="s">
        <v>419</v>
      </c>
      <c r="D77" s="21" t="s">
        <v>12</v>
      </c>
      <c r="E77" s="21" t="s">
        <v>82</v>
      </c>
      <c r="F77" s="11">
        <v>27443</v>
      </c>
      <c r="G77" s="14">
        <f t="shared" ca="1" si="1"/>
        <v>48.908647073186195</v>
      </c>
      <c r="H77" s="13">
        <v>17440238</v>
      </c>
    </row>
    <row r="78" spans="2:8" ht="19.5" x14ac:dyDescent="0.4">
      <c r="B78" s="9">
        <v>76</v>
      </c>
      <c r="C78" s="10" t="s">
        <v>419</v>
      </c>
      <c r="D78" s="21" t="s">
        <v>8</v>
      </c>
      <c r="E78" s="21" t="s">
        <v>83</v>
      </c>
      <c r="F78" s="11">
        <v>33287</v>
      </c>
      <c r="G78" s="14">
        <f t="shared" ca="1" si="1"/>
        <v>32.897688169076609</v>
      </c>
      <c r="H78" s="13">
        <v>16835950</v>
      </c>
    </row>
    <row r="79" spans="2:8" ht="19.5" x14ac:dyDescent="0.4">
      <c r="B79" s="9">
        <v>77</v>
      </c>
      <c r="C79" s="10" t="s">
        <v>419</v>
      </c>
      <c r="D79" s="21" t="s">
        <v>12</v>
      </c>
      <c r="E79" s="21" t="s">
        <v>84</v>
      </c>
      <c r="F79" s="11">
        <v>30570</v>
      </c>
      <c r="G79" s="14">
        <f t="shared" ca="1" si="1"/>
        <v>40.341523785514966</v>
      </c>
      <c r="H79" s="13">
        <v>17440238</v>
      </c>
    </row>
    <row r="80" spans="2:8" ht="19.5" x14ac:dyDescent="0.4">
      <c r="B80" s="9">
        <v>78</v>
      </c>
      <c r="C80" s="10" t="s">
        <v>419</v>
      </c>
      <c r="D80" s="21" t="s">
        <v>8</v>
      </c>
      <c r="E80" s="21" t="s">
        <v>85</v>
      </c>
      <c r="F80" s="11">
        <v>31686</v>
      </c>
      <c r="G80" s="14">
        <f t="shared" ca="1" si="1"/>
        <v>37.283989538939622</v>
      </c>
      <c r="H80" s="13">
        <v>23570330</v>
      </c>
    </row>
    <row r="81" spans="2:8" ht="19.5" x14ac:dyDescent="0.4">
      <c r="B81" s="9">
        <v>79</v>
      </c>
      <c r="C81" s="10" t="s">
        <v>419</v>
      </c>
      <c r="D81" s="21" t="s">
        <v>12</v>
      </c>
      <c r="E81" s="21" t="s">
        <v>86</v>
      </c>
      <c r="F81" s="11">
        <v>30114</v>
      </c>
      <c r="G81" s="14">
        <f t="shared" ca="1" si="1"/>
        <v>41.590838854008119</v>
      </c>
      <c r="H81" s="13">
        <v>13438600</v>
      </c>
    </row>
    <row r="82" spans="2:8" ht="19.5" x14ac:dyDescent="0.4">
      <c r="B82" s="9">
        <v>80</v>
      </c>
      <c r="C82" s="10" t="s">
        <v>419</v>
      </c>
      <c r="D82" s="21" t="s">
        <v>12</v>
      </c>
      <c r="E82" s="21" t="s">
        <v>87</v>
      </c>
      <c r="F82" s="11">
        <v>35006</v>
      </c>
      <c r="G82" s="14">
        <f t="shared" ca="1" si="1"/>
        <v>28.188099127980717</v>
      </c>
      <c r="H82" s="13">
        <v>16835950</v>
      </c>
    </row>
    <row r="83" spans="2:8" ht="19.5" x14ac:dyDescent="0.4">
      <c r="B83" s="9">
        <v>81</v>
      </c>
      <c r="C83" s="10" t="s">
        <v>419</v>
      </c>
      <c r="D83" s="21" t="s">
        <v>12</v>
      </c>
      <c r="E83" s="21" t="s">
        <v>88</v>
      </c>
      <c r="F83" s="11">
        <v>33268</v>
      </c>
      <c r="G83" s="14">
        <f t="shared" ca="1" si="1"/>
        <v>32.94974296359716</v>
      </c>
      <c r="H83" s="13">
        <v>21886735</v>
      </c>
    </row>
    <row r="84" spans="2:8" ht="19.5" x14ac:dyDescent="0.4">
      <c r="B84" s="9">
        <v>82</v>
      </c>
      <c r="C84" s="10" t="s">
        <v>419</v>
      </c>
      <c r="D84" s="21" t="s">
        <v>8</v>
      </c>
      <c r="E84" s="21" t="s">
        <v>89</v>
      </c>
      <c r="F84" s="11">
        <v>33615</v>
      </c>
      <c r="G84" s="14">
        <f t="shared" ca="1" si="1"/>
        <v>31.999058032090307</v>
      </c>
      <c r="H84" s="13">
        <v>5607630</v>
      </c>
    </row>
    <row r="85" spans="2:8" ht="19.5" x14ac:dyDescent="0.4">
      <c r="B85" s="9">
        <v>83</v>
      </c>
      <c r="C85" s="10" t="s">
        <v>419</v>
      </c>
      <c r="D85" s="21" t="s">
        <v>8</v>
      </c>
      <c r="E85" s="21" t="s">
        <v>90</v>
      </c>
      <c r="F85" s="11">
        <v>31953</v>
      </c>
      <c r="G85" s="14">
        <f t="shared" ca="1" si="1"/>
        <v>36.552482689624554</v>
      </c>
      <c r="H85" s="13">
        <v>21044938</v>
      </c>
    </row>
    <row r="86" spans="2:8" ht="19.5" x14ac:dyDescent="0.4">
      <c r="B86" s="9">
        <v>84</v>
      </c>
      <c r="C86" s="10" t="s">
        <v>419</v>
      </c>
      <c r="D86" s="21" t="s">
        <v>8</v>
      </c>
      <c r="E86" s="21" t="s">
        <v>91</v>
      </c>
      <c r="F86" s="11">
        <v>33150</v>
      </c>
      <c r="G86" s="14">
        <f t="shared" ca="1" si="1"/>
        <v>33.273030634830036</v>
      </c>
      <c r="H86" s="13">
        <v>24412128</v>
      </c>
    </row>
    <row r="87" spans="2:8" ht="19.5" x14ac:dyDescent="0.4">
      <c r="B87" s="9">
        <v>85</v>
      </c>
      <c r="C87" s="10" t="s">
        <v>419</v>
      </c>
      <c r="D87" s="21" t="s">
        <v>12</v>
      </c>
      <c r="E87" s="21" t="s">
        <v>92</v>
      </c>
      <c r="F87" s="11">
        <v>34126</v>
      </c>
      <c r="G87" s="14">
        <f t="shared" ca="1" si="1"/>
        <v>30.599058032090309</v>
      </c>
      <c r="H87" s="13">
        <v>17677748</v>
      </c>
    </row>
    <row r="88" spans="2:8" ht="19.5" x14ac:dyDescent="0.4">
      <c r="B88" s="9">
        <v>86</v>
      </c>
      <c r="C88" s="10" t="s">
        <v>419</v>
      </c>
      <c r="D88" s="21" t="s">
        <v>8</v>
      </c>
      <c r="E88" s="21" t="s">
        <v>93</v>
      </c>
      <c r="F88" s="11">
        <v>25642</v>
      </c>
      <c r="G88" s="14">
        <f t="shared" ca="1" si="1"/>
        <v>53.842893648528666</v>
      </c>
      <c r="H88" s="13">
        <v>26095723</v>
      </c>
    </row>
    <row r="89" spans="2:8" ht="19.5" x14ac:dyDescent="0.4">
      <c r="B89" s="9">
        <v>87</v>
      </c>
      <c r="C89" s="10" t="s">
        <v>419</v>
      </c>
      <c r="D89" s="31" t="s">
        <v>12</v>
      </c>
      <c r="E89" s="31" t="s">
        <v>94</v>
      </c>
      <c r="F89" s="11">
        <v>34649</v>
      </c>
      <c r="G89" s="14">
        <f t="shared" ca="1" si="1"/>
        <v>29.166181319761542</v>
      </c>
      <c r="H89" s="13">
        <v>6719300</v>
      </c>
    </row>
    <row r="90" spans="2:8" ht="19.5" x14ac:dyDescent="0.4">
      <c r="B90" s="9">
        <v>88</v>
      </c>
      <c r="C90" s="10" t="s">
        <v>419</v>
      </c>
      <c r="D90" s="21" t="s">
        <v>12</v>
      </c>
      <c r="E90" s="21" t="s">
        <v>95</v>
      </c>
      <c r="F90" s="11">
        <v>30059</v>
      </c>
      <c r="G90" s="14">
        <f t="shared" ca="1" si="1"/>
        <v>41.741523785514964</v>
      </c>
      <c r="H90" s="13">
        <v>18041625</v>
      </c>
    </row>
    <row r="91" spans="2:8" ht="19.5" x14ac:dyDescent="0.4">
      <c r="B91" s="9">
        <v>89</v>
      </c>
      <c r="C91" s="10" t="s">
        <v>419</v>
      </c>
      <c r="D91" s="21" t="s">
        <v>12</v>
      </c>
      <c r="E91" s="21" t="s">
        <v>96</v>
      </c>
      <c r="F91" s="11">
        <v>31138</v>
      </c>
      <c r="G91" s="14">
        <f t="shared" ca="1" si="1"/>
        <v>38.785359401953322</v>
      </c>
      <c r="H91" s="13">
        <v>25253925</v>
      </c>
    </row>
    <row r="92" spans="2:8" ht="19.5" x14ac:dyDescent="0.4">
      <c r="B92" s="9">
        <v>90</v>
      </c>
      <c r="C92" s="10" t="s">
        <v>419</v>
      </c>
      <c r="D92" s="21" t="s">
        <v>12</v>
      </c>
      <c r="E92" s="21" t="s">
        <v>97</v>
      </c>
      <c r="F92" s="11">
        <v>33785</v>
      </c>
      <c r="G92" s="14">
        <f t="shared" ca="1" si="1"/>
        <v>31.533304607432772</v>
      </c>
      <c r="H92" s="13">
        <v>20203140</v>
      </c>
    </row>
    <row r="93" spans="2:8" ht="19.5" x14ac:dyDescent="0.4">
      <c r="B93" s="9">
        <v>91</v>
      </c>
      <c r="C93" s="10" t="s">
        <v>419</v>
      </c>
      <c r="D93" s="21" t="s">
        <v>8</v>
      </c>
      <c r="E93" s="21" t="s">
        <v>98</v>
      </c>
      <c r="F93" s="11">
        <v>30349</v>
      </c>
      <c r="G93" s="14">
        <f t="shared" ca="1" si="1"/>
        <v>40.94700323756976</v>
      </c>
      <c r="H93" s="13">
        <v>5888012</v>
      </c>
    </row>
    <row r="94" spans="2:8" ht="19.5" x14ac:dyDescent="0.4">
      <c r="B94" s="9">
        <v>92</v>
      </c>
      <c r="C94" s="10" t="s">
        <v>419</v>
      </c>
      <c r="D94" s="21" t="s">
        <v>12</v>
      </c>
      <c r="E94" s="21" t="s">
        <v>99</v>
      </c>
      <c r="F94" s="11">
        <v>29780</v>
      </c>
      <c r="G94" s="14">
        <f t="shared" ca="1" si="1"/>
        <v>42.505907347158804</v>
      </c>
      <c r="H94" s="13">
        <v>22728533</v>
      </c>
    </row>
    <row r="95" spans="2:8" ht="19.5" x14ac:dyDescent="0.4">
      <c r="B95" s="9">
        <v>93</v>
      </c>
      <c r="C95" s="10" t="s">
        <v>419</v>
      </c>
      <c r="D95" s="21" t="s">
        <v>12</v>
      </c>
      <c r="E95" s="21" t="s">
        <v>100</v>
      </c>
      <c r="F95" s="11">
        <v>32719</v>
      </c>
      <c r="G95" s="14">
        <f t="shared" ca="1" si="1"/>
        <v>34.453852552638253</v>
      </c>
      <c r="H95" s="13">
        <v>23570330</v>
      </c>
    </row>
    <row r="96" spans="2:8" ht="19.5" x14ac:dyDescent="0.4">
      <c r="B96" s="9">
        <v>94</v>
      </c>
      <c r="C96" s="10" t="s">
        <v>419</v>
      </c>
      <c r="D96" s="21" t="s">
        <v>12</v>
      </c>
      <c r="E96" s="21" t="s">
        <v>101</v>
      </c>
      <c r="F96" s="11">
        <v>34879</v>
      </c>
      <c r="G96" s="14">
        <f t="shared" ca="1" si="1"/>
        <v>28.536044333460172</v>
      </c>
      <c r="H96" s="13">
        <v>17677748</v>
      </c>
    </row>
    <row r="97" spans="2:8" ht="19.5" x14ac:dyDescent="0.4">
      <c r="B97" s="9">
        <v>95</v>
      </c>
      <c r="C97" s="10" t="s">
        <v>419</v>
      </c>
      <c r="D97" s="21" t="s">
        <v>8</v>
      </c>
      <c r="E97" s="21" t="s">
        <v>102</v>
      </c>
      <c r="F97" s="11">
        <v>27882</v>
      </c>
      <c r="G97" s="14">
        <f t="shared" ca="1" si="1"/>
        <v>47.705907347158799</v>
      </c>
      <c r="H97" s="13">
        <v>7289919</v>
      </c>
    </row>
    <row r="98" spans="2:8" ht="19.5" x14ac:dyDescent="0.4">
      <c r="B98" s="9">
        <v>96</v>
      </c>
      <c r="C98" s="10" t="s">
        <v>419</v>
      </c>
      <c r="D98" s="21" t="s">
        <v>12</v>
      </c>
      <c r="E98" s="21" t="s">
        <v>103</v>
      </c>
      <c r="F98" s="11">
        <v>35290</v>
      </c>
      <c r="G98" s="14">
        <f t="shared" ca="1" si="1"/>
        <v>27.410016936199895</v>
      </c>
      <c r="H98" s="13">
        <v>7727195</v>
      </c>
    </row>
    <row r="99" spans="2:8" ht="19.5" x14ac:dyDescent="0.4">
      <c r="B99" s="9">
        <v>97</v>
      </c>
      <c r="C99" s="10" t="s">
        <v>419</v>
      </c>
      <c r="D99" s="21" t="s">
        <v>12</v>
      </c>
      <c r="E99" s="21" t="s">
        <v>104</v>
      </c>
      <c r="F99" s="11">
        <v>34739</v>
      </c>
      <c r="G99" s="14">
        <f t="shared" ca="1" si="1"/>
        <v>28.919605977295788</v>
      </c>
      <c r="H99" s="13">
        <v>18519545</v>
      </c>
    </row>
    <row r="100" spans="2:8" ht="19.5" x14ac:dyDescent="0.4">
      <c r="B100" s="9">
        <v>98</v>
      </c>
      <c r="C100" s="10" t="s">
        <v>419</v>
      </c>
      <c r="D100" s="21" t="s">
        <v>12</v>
      </c>
      <c r="E100" s="21" t="s">
        <v>105</v>
      </c>
      <c r="F100" s="11">
        <v>29344</v>
      </c>
      <c r="G100" s="14">
        <f t="shared" ca="1" si="1"/>
        <v>43.700427895104006</v>
      </c>
      <c r="H100" s="13">
        <v>19361343</v>
      </c>
    </row>
    <row r="101" spans="2:8" ht="19.5" x14ac:dyDescent="0.4">
      <c r="B101" s="9">
        <v>99</v>
      </c>
      <c r="C101" s="10" t="s">
        <v>419</v>
      </c>
      <c r="D101" s="21" t="s">
        <v>8</v>
      </c>
      <c r="E101" s="21" t="s">
        <v>106</v>
      </c>
      <c r="F101" s="11">
        <v>33907</v>
      </c>
      <c r="G101" s="14">
        <f t="shared" ca="1" si="1"/>
        <v>31.199058032090306</v>
      </c>
      <c r="H101" s="13">
        <v>18519545</v>
      </c>
    </row>
    <row r="102" spans="2:8" ht="19.5" x14ac:dyDescent="0.4">
      <c r="B102" s="9">
        <v>100</v>
      </c>
      <c r="C102" s="10" t="s">
        <v>419</v>
      </c>
      <c r="D102" s="21" t="s">
        <v>12</v>
      </c>
      <c r="E102" s="21" t="s">
        <v>107</v>
      </c>
      <c r="F102" s="11">
        <v>33830</v>
      </c>
      <c r="G102" s="14">
        <f t="shared" ca="1" si="1"/>
        <v>31.410016936199895</v>
      </c>
      <c r="H102" s="13">
        <v>18519545</v>
      </c>
    </row>
    <row r="103" spans="2:8" ht="19.5" x14ac:dyDescent="0.4">
      <c r="B103" s="9">
        <v>101</v>
      </c>
      <c r="C103" s="10" t="s">
        <v>419</v>
      </c>
      <c r="D103" s="21" t="s">
        <v>8</v>
      </c>
      <c r="E103" s="21" t="s">
        <v>108</v>
      </c>
      <c r="F103" s="11">
        <v>24129</v>
      </c>
      <c r="G103" s="14">
        <f t="shared" ca="1" si="1"/>
        <v>57.988099127980718</v>
      </c>
      <c r="H103" s="13">
        <v>11215260</v>
      </c>
    </row>
    <row r="104" spans="2:8" ht="19.5" x14ac:dyDescent="0.4">
      <c r="B104" s="9">
        <v>102</v>
      </c>
      <c r="C104" s="10" t="s">
        <v>419</v>
      </c>
      <c r="D104" s="21" t="s">
        <v>12</v>
      </c>
      <c r="E104" s="21" t="s">
        <v>109</v>
      </c>
      <c r="F104" s="11">
        <v>28945</v>
      </c>
      <c r="G104" s="14">
        <f t="shared" ca="1" si="1"/>
        <v>44.793578580035515</v>
      </c>
      <c r="H104" s="13">
        <v>10414915</v>
      </c>
    </row>
    <row r="105" spans="2:8" ht="19.5" x14ac:dyDescent="0.4">
      <c r="B105" s="9">
        <v>103</v>
      </c>
      <c r="C105" s="10" t="s">
        <v>419</v>
      </c>
      <c r="D105" s="31" t="s">
        <v>12</v>
      </c>
      <c r="E105" s="31" t="s">
        <v>110</v>
      </c>
      <c r="F105" s="11">
        <v>34500</v>
      </c>
      <c r="G105" s="14">
        <f t="shared" ca="1" si="1"/>
        <v>29.574400497843733</v>
      </c>
      <c r="H105" s="13">
        <v>12027750</v>
      </c>
    </row>
    <row r="106" spans="2:8" ht="19.5" x14ac:dyDescent="0.4">
      <c r="B106" s="9">
        <v>104</v>
      </c>
      <c r="C106" s="10" t="s">
        <v>419</v>
      </c>
      <c r="D106" s="21" t="s">
        <v>12</v>
      </c>
      <c r="E106" s="21" t="s">
        <v>111</v>
      </c>
      <c r="F106" s="11">
        <v>33629</v>
      </c>
      <c r="G106" s="14">
        <f t="shared" ca="1" si="1"/>
        <v>31.960701867706746</v>
      </c>
      <c r="H106" s="13">
        <v>21044938</v>
      </c>
    </row>
    <row r="107" spans="2:8" ht="19.5" x14ac:dyDescent="0.4">
      <c r="B107" s="9">
        <v>105</v>
      </c>
      <c r="C107" s="10" t="s">
        <v>419</v>
      </c>
      <c r="D107" s="21" t="s">
        <v>12</v>
      </c>
      <c r="E107" s="21" t="s">
        <v>112</v>
      </c>
      <c r="F107" s="11">
        <v>34353</v>
      </c>
      <c r="G107" s="14">
        <f t="shared" ca="1" si="1"/>
        <v>29.977140223871128</v>
      </c>
      <c r="H107" s="13">
        <v>16835950</v>
      </c>
    </row>
    <row r="108" spans="2:8" ht="19.5" x14ac:dyDescent="0.4">
      <c r="B108" s="9">
        <v>106</v>
      </c>
      <c r="C108" s="10" t="s">
        <v>419</v>
      </c>
      <c r="D108" s="21" t="s">
        <v>8</v>
      </c>
      <c r="E108" s="21" t="s">
        <v>113</v>
      </c>
      <c r="F108" s="11">
        <v>34903</v>
      </c>
      <c r="G108" s="14">
        <f t="shared" ca="1" si="1"/>
        <v>28.470290908802635</v>
      </c>
      <c r="H108" s="13">
        <v>19361343</v>
      </c>
    </row>
    <row r="109" spans="2:8" ht="19.5" x14ac:dyDescent="0.4">
      <c r="B109" s="9">
        <v>107</v>
      </c>
      <c r="C109" s="10" t="s">
        <v>419</v>
      </c>
      <c r="D109" s="21" t="s">
        <v>8</v>
      </c>
      <c r="E109" s="21" t="s">
        <v>114</v>
      </c>
      <c r="F109" s="11">
        <v>35417</v>
      </c>
      <c r="G109" s="14">
        <f t="shared" ca="1" si="1"/>
        <v>27.062071730720444</v>
      </c>
      <c r="H109" s="13">
        <v>16835950</v>
      </c>
    </row>
    <row r="110" spans="2:8" ht="19.5" x14ac:dyDescent="0.4">
      <c r="B110" s="9">
        <v>108</v>
      </c>
      <c r="C110" s="10" t="s">
        <v>419</v>
      </c>
      <c r="D110" s="21" t="s">
        <v>12</v>
      </c>
      <c r="E110" s="21" t="s">
        <v>115</v>
      </c>
      <c r="F110" s="11">
        <v>33104</v>
      </c>
      <c r="G110" s="14">
        <f t="shared" ca="1" si="1"/>
        <v>33.399058032090309</v>
      </c>
      <c r="H110" s="13">
        <v>21044938</v>
      </c>
    </row>
    <row r="111" spans="2:8" ht="19.5" x14ac:dyDescent="0.4">
      <c r="B111" s="9">
        <v>109</v>
      </c>
      <c r="C111" s="10" t="s">
        <v>419</v>
      </c>
      <c r="D111" s="31" t="s">
        <v>12</v>
      </c>
      <c r="E111" s="31" t="s">
        <v>116</v>
      </c>
      <c r="F111" s="11">
        <v>33612</v>
      </c>
      <c r="G111" s="14">
        <f t="shared" ca="1" si="1"/>
        <v>32.007277210172496</v>
      </c>
      <c r="H111" s="13">
        <v>16835950</v>
      </c>
    </row>
    <row r="112" spans="2:8" ht="19.5" x14ac:dyDescent="0.4">
      <c r="B112" s="9">
        <v>110</v>
      </c>
      <c r="C112" s="10" t="s">
        <v>419</v>
      </c>
      <c r="D112" s="21" t="s">
        <v>8</v>
      </c>
      <c r="E112" s="21" t="s">
        <v>117</v>
      </c>
      <c r="F112" s="11">
        <v>26878</v>
      </c>
      <c r="G112" s="14">
        <f t="shared" ca="1" si="1"/>
        <v>50.456592278665653</v>
      </c>
      <c r="H112" s="13">
        <v>8411445</v>
      </c>
    </row>
    <row r="113" spans="2:8" ht="19.5" x14ac:dyDescent="0.4">
      <c r="B113" s="9">
        <v>111</v>
      </c>
      <c r="C113" s="10" t="s">
        <v>419</v>
      </c>
      <c r="D113" s="21" t="s">
        <v>8</v>
      </c>
      <c r="E113" s="21" t="s">
        <v>118</v>
      </c>
      <c r="F113" s="11">
        <v>31525</v>
      </c>
      <c r="G113" s="14">
        <f t="shared" ca="1" si="1"/>
        <v>37.725085429350578</v>
      </c>
      <c r="H113" s="13">
        <v>7289919</v>
      </c>
    </row>
    <row r="114" spans="2:8" ht="19.5" x14ac:dyDescent="0.4">
      <c r="B114" s="9">
        <v>112</v>
      </c>
      <c r="C114" s="10" t="s">
        <v>419</v>
      </c>
      <c r="D114" s="21" t="s">
        <v>12</v>
      </c>
      <c r="E114" s="21" t="s">
        <v>119</v>
      </c>
      <c r="F114" s="11">
        <v>33466</v>
      </c>
      <c r="G114" s="14">
        <f t="shared" ca="1" si="1"/>
        <v>32.407277210172502</v>
      </c>
      <c r="H114" s="13">
        <v>12027750</v>
      </c>
    </row>
    <row r="115" spans="2:8" ht="19.5" x14ac:dyDescent="0.4">
      <c r="B115" s="9">
        <v>113</v>
      </c>
      <c r="C115" s="10" t="s">
        <v>419</v>
      </c>
      <c r="D115" s="21" t="s">
        <v>12</v>
      </c>
      <c r="E115" s="21" t="s">
        <v>120</v>
      </c>
      <c r="F115" s="11">
        <v>33601</v>
      </c>
      <c r="G115" s="14">
        <f t="shared" ca="1" si="1"/>
        <v>32.037414196473868</v>
      </c>
      <c r="H115" s="13">
        <v>21044938</v>
      </c>
    </row>
    <row r="116" spans="2:8" ht="19.5" x14ac:dyDescent="0.4">
      <c r="B116" s="9">
        <v>114</v>
      </c>
      <c r="C116" s="10" t="s">
        <v>419</v>
      </c>
      <c r="D116" s="21" t="s">
        <v>12</v>
      </c>
      <c r="E116" s="21" t="s">
        <v>121</v>
      </c>
      <c r="F116" s="11">
        <v>31425</v>
      </c>
      <c r="G116" s="14">
        <f t="shared" ca="1" si="1"/>
        <v>37.999058032090311</v>
      </c>
      <c r="H116" s="13">
        <v>11422810</v>
      </c>
    </row>
    <row r="117" spans="2:8" ht="19.5" x14ac:dyDescent="0.4">
      <c r="B117" s="9">
        <v>115</v>
      </c>
      <c r="C117" s="10" t="s">
        <v>419</v>
      </c>
      <c r="D117" s="21" t="s">
        <v>8</v>
      </c>
      <c r="E117" s="21" t="s">
        <v>122</v>
      </c>
      <c r="F117" s="11">
        <v>31327</v>
      </c>
      <c r="G117" s="14">
        <f t="shared" ca="1" si="1"/>
        <v>38.267551182775236</v>
      </c>
      <c r="H117" s="13">
        <v>7009538</v>
      </c>
    </row>
    <row r="118" spans="2:8" ht="19.5" x14ac:dyDescent="0.4">
      <c r="B118" s="9">
        <v>116</v>
      </c>
      <c r="C118" s="10" t="s">
        <v>419</v>
      </c>
      <c r="D118" s="21" t="s">
        <v>12</v>
      </c>
      <c r="E118" s="21" t="s">
        <v>123</v>
      </c>
      <c r="F118" s="11">
        <v>30524</v>
      </c>
      <c r="G118" s="14">
        <f t="shared" ca="1" si="1"/>
        <v>40.467551182775239</v>
      </c>
      <c r="H118" s="13">
        <v>9742985</v>
      </c>
    </row>
    <row r="119" spans="2:8" ht="19.5" x14ac:dyDescent="0.4">
      <c r="B119" s="9">
        <v>117</v>
      </c>
      <c r="C119" s="10" t="s">
        <v>419</v>
      </c>
      <c r="D119" s="21" t="s">
        <v>8</v>
      </c>
      <c r="E119" s="21" t="s">
        <v>124</v>
      </c>
      <c r="F119" s="11">
        <v>35059</v>
      </c>
      <c r="G119" s="14">
        <f t="shared" ca="1" si="1"/>
        <v>28.042893648528665</v>
      </c>
      <c r="H119" s="13">
        <v>13831913</v>
      </c>
    </row>
    <row r="120" spans="2:8" ht="19.5" x14ac:dyDescent="0.4">
      <c r="B120" s="9">
        <v>118</v>
      </c>
      <c r="C120" s="10" t="s">
        <v>419</v>
      </c>
      <c r="D120" s="21" t="s">
        <v>8</v>
      </c>
      <c r="E120" s="21" t="s">
        <v>125</v>
      </c>
      <c r="F120" s="11">
        <v>30955</v>
      </c>
      <c r="G120" s="14">
        <f t="shared" ca="1" si="1"/>
        <v>39.286729264967022</v>
      </c>
      <c r="H120" s="13">
        <v>16835950</v>
      </c>
    </row>
    <row r="121" spans="2:8" ht="19.5" x14ac:dyDescent="0.4">
      <c r="B121" s="9">
        <v>119</v>
      </c>
      <c r="C121" s="10" t="s">
        <v>419</v>
      </c>
      <c r="D121" s="21" t="s">
        <v>12</v>
      </c>
      <c r="E121" s="21" t="s">
        <v>126</v>
      </c>
      <c r="F121" s="11">
        <v>24227</v>
      </c>
      <c r="G121" s="14">
        <f t="shared" ca="1" si="1"/>
        <v>57.719605977295785</v>
      </c>
      <c r="H121" s="13">
        <v>9532971</v>
      </c>
    </row>
    <row r="122" spans="2:8" ht="19.5" x14ac:dyDescent="0.4">
      <c r="B122" s="9">
        <v>120</v>
      </c>
      <c r="C122" s="10" t="s">
        <v>419</v>
      </c>
      <c r="D122" s="21" t="s">
        <v>12</v>
      </c>
      <c r="E122" s="21" t="s">
        <v>127</v>
      </c>
      <c r="F122" s="11">
        <v>25830</v>
      </c>
      <c r="G122" s="14">
        <f t="shared" ca="1" si="1"/>
        <v>53.32782515537798</v>
      </c>
      <c r="H122" s="13">
        <v>13438600</v>
      </c>
    </row>
    <row r="123" spans="2:8" ht="19.5" x14ac:dyDescent="0.4">
      <c r="B123" s="9">
        <v>121</v>
      </c>
      <c r="C123" s="10" t="s">
        <v>419</v>
      </c>
      <c r="D123" s="21" t="s">
        <v>12</v>
      </c>
      <c r="E123" s="21" t="s">
        <v>128</v>
      </c>
      <c r="F123" s="11">
        <v>33748</v>
      </c>
      <c r="G123" s="14">
        <f t="shared" ca="1" si="1"/>
        <v>31.634674470446473</v>
      </c>
      <c r="H123" s="13">
        <v>16835950</v>
      </c>
    </row>
    <row r="124" spans="2:8" ht="19.5" x14ac:dyDescent="0.4">
      <c r="B124" s="9">
        <v>122</v>
      </c>
      <c r="C124" s="10" t="s">
        <v>419</v>
      </c>
      <c r="D124" s="21" t="s">
        <v>8</v>
      </c>
      <c r="E124" s="21" t="s">
        <v>129</v>
      </c>
      <c r="F124" s="11">
        <v>33199</v>
      </c>
      <c r="G124" s="14">
        <f t="shared" ca="1" si="1"/>
        <v>33.13878405948757</v>
      </c>
      <c r="H124" s="13">
        <v>17677748</v>
      </c>
    </row>
    <row r="125" spans="2:8" ht="19.5" x14ac:dyDescent="0.4">
      <c r="B125" s="9">
        <v>123</v>
      </c>
      <c r="C125" s="10" t="s">
        <v>419</v>
      </c>
      <c r="D125" s="21" t="s">
        <v>8</v>
      </c>
      <c r="E125" s="21" t="s">
        <v>130</v>
      </c>
      <c r="F125" s="11">
        <v>30513</v>
      </c>
      <c r="G125" s="14">
        <f t="shared" ca="1" si="1"/>
        <v>40.497688169076611</v>
      </c>
      <c r="H125" s="13">
        <v>19361343</v>
      </c>
    </row>
    <row r="126" spans="2:8" ht="19.5" x14ac:dyDescent="0.4">
      <c r="B126" s="9">
        <v>124</v>
      </c>
      <c r="C126" s="10" t="s">
        <v>419</v>
      </c>
      <c r="D126" s="21" t="s">
        <v>12</v>
      </c>
      <c r="E126" s="21" t="s">
        <v>131</v>
      </c>
      <c r="F126" s="11">
        <v>34386</v>
      </c>
      <c r="G126" s="14">
        <f t="shared" ca="1" si="1"/>
        <v>29.88672926496702</v>
      </c>
      <c r="H126" s="13">
        <v>7055265</v>
      </c>
    </row>
    <row r="127" spans="2:8" ht="19.5" x14ac:dyDescent="0.4">
      <c r="B127" s="9">
        <v>125</v>
      </c>
      <c r="C127" s="10" t="s">
        <v>419</v>
      </c>
      <c r="D127" s="21" t="s">
        <v>12</v>
      </c>
      <c r="E127" s="21" t="s">
        <v>132</v>
      </c>
      <c r="F127" s="11">
        <v>31555</v>
      </c>
      <c r="G127" s="14">
        <f t="shared" ca="1" si="1"/>
        <v>37.642893648528663</v>
      </c>
      <c r="H127" s="13">
        <v>22728533</v>
      </c>
    </row>
    <row r="128" spans="2:8" ht="19.5" x14ac:dyDescent="0.4">
      <c r="B128" s="9">
        <v>126</v>
      </c>
      <c r="C128" s="10" t="s">
        <v>419</v>
      </c>
      <c r="D128" s="21" t="s">
        <v>12</v>
      </c>
      <c r="E128" s="21" t="s">
        <v>133</v>
      </c>
      <c r="F128" s="11">
        <v>35030</v>
      </c>
      <c r="G128" s="14">
        <f t="shared" ca="1" si="1"/>
        <v>28.122345703323184</v>
      </c>
      <c r="H128" s="13">
        <v>13831913</v>
      </c>
    </row>
    <row r="129" spans="2:8" ht="19.5" x14ac:dyDescent="0.4">
      <c r="B129" s="9">
        <v>127</v>
      </c>
      <c r="C129" s="10" t="s">
        <v>419</v>
      </c>
      <c r="D129" s="21" t="s">
        <v>12</v>
      </c>
      <c r="E129" s="21" t="s">
        <v>134</v>
      </c>
      <c r="F129" s="11">
        <v>35131</v>
      </c>
      <c r="G129" s="14">
        <f t="shared" ca="1" si="1"/>
        <v>27.845633374556062</v>
      </c>
      <c r="H129" s="13">
        <v>5607630</v>
      </c>
    </row>
    <row r="130" spans="2:8" ht="19.5" x14ac:dyDescent="0.4">
      <c r="B130" s="9">
        <v>128</v>
      </c>
      <c r="C130" s="10" t="s">
        <v>419</v>
      </c>
      <c r="D130" s="31" t="s">
        <v>12</v>
      </c>
      <c r="E130" s="31" t="s">
        <v>135</v>
      </c>
      <c r="F130" s="11">
        <v>31058</v>
      </c>
      <c r="G130" s="14">
        <f t="shared" ca="1" si="1"/>
        <v>39.004537484145104</v>
      </c>
      <c r="H130" s="13">
        <v>16835950</v>
      </c>
    </row>
    <row r="131" spans="2:8" ht="19.5" x14ac:dyDescent="0.4">
      <c r="B131" s="9">
        <v>129</v>
      </c>
      <c r="C131" s="10" t="s">
        <v>419</v>
      </c>
      <c r="D131" s="21" t="s">
        <v>8</v>
      </c>
      <c r="E131" s="21" t="s">
        <v>136</v>
      </c>
      <c r="F131" s="11">
        <v>34333</v>
      </c>
      <c r="G131" s="14">
        <f ca="1">($H$1-F131)/365</f>
        <v>30.031934744419075</v>
      </c>
      <c r="H131" s="13">
        <v>19361343</v>
      </c>
    </row>
    <row r="132" spans="2:8" ht="19.5" x14ac:dyDescent="0.4">
      <c r="B132" s="9">
        <v>130</v>
      </c>
      <c r="C132" s="10" t="s">
        <v>419</v>
      </c>
      <c r="D132" s="31" t="s">
        <v>12</v>
      </c>
      <c r="E132" s="31" t="s">
        <v>137</v>
      </c>
      <c r="F132" s="11">
        <v>36252</v>
      </c>
      <c r="G132" s="14">
        <f t="shared" ca="1" si="1"/>
        <v>24.774400497843732</v>
      </c>
      <c r="H132" s="13">
        <v>12027750</v>
      </c>
    </row>
    <row r="133" spans="2:8" ht="19.5" x14ac:dyDescent="0.4">
      <c r="B133" s="9">
        <v>131</v>
      </c>
      <c r="C133" s="10" t="s">
        <v>419</v>
      </c>
      <c r="D133" s="31" t="s">
        <v>12</v>
      </c>
      <c r="E133" s="31" t="s">
        <v>138</v>
      </c>
      <c r="F133" s="11">
        <v>35816</v>
      </c>
      <c r="G133" s="14">
        <f t="shared" ca="1" si="1"/>
        <v>25.968921045788939</v>
      </c>
      <c r="H133" s="13">
        <v>16835950</v>
      </c>
    </row>
    <row r="134" spans="2:8" ht="19.5" x14ac:dyDescent="0.4">
      <c r="B134" s="9">
        <v>132</v>
      </c>
      <c r="C134" s="10" t="s">
        <v>419</v>
      </c>
      <c r="D134" s="21" t="s">
        <v>8</v>
      </c>
      <c r="E134" s="21" t="s">
        <v>139</v>
      </c>
      <c r="F134" s="11">
        <v>24979</v>
      </c>
      <c r="G134" s="14">
        <f t="shared" ref="G134:G198" ca="1" si="2">($H$1-F134)/365</f>
        <v>55.659332004693049</v>
      </c>
      <c r="H134" s="13">
        <v>9532971</v>
      </c>
    </row>
    <row r="135" spans="2:8" ht="19.5" x14ac:dyDescent="0.4">
      <c r="B135" s="9">
        <v>133</v>
      </c>
      <c r="C135" s="10" t="s">
        <v>419</v>
      </c>
      <c r="D135" s="21" t="s">
        <v>8</v>
      </c>
      <c r="E135" s="21" t="s">
        <v>140</v>
      </c>
      <c r="F135" s="11">
        <v>32696</v>
      </c>
      <c r="G135" s="14">
        <f t="shared" ca="1" si="2"/>
        <v>34.516866251268389</v>
      </c>
      <c r="H135" s="13">
        <v>19361343</v>
      </c>
    </row>
    <row r="136" spans="2:8" ht="19.5" x14ac:dyDescent="0.4">
      <c r="B136" s="9">
        <v>134</v>
      </c>
      <c r="C136" s="10" t="s">
        <v>419</v>
      </c>
      <c r="D136" s="21" t="s">
        <v>8</v>
      </c>
      <c r="E136" s="21" t="s">
        <v>141</v>
      </c>
      <c r="F136" s="11">
        <v>33917</v>
      </c>
      <c r="G136" s="14">
        <f t="shared" ca="1" si="2"/>
        <v>31.171660771816335</v>
      </c>
      <c r="H136" s="13">
        <v>5888012</v>
      </c>
    </row>
    <row r="137" spans="2:8" ht="19.5" x14ac:dyDescent="0.4">
      <c r="B137" s="9">
        <v>135</v>
      </c>
      <c r="C137" s="10" t="s">
        <v>419</v>
      </c>
      <c r="D137" s="21" t="s">
        <v>12</v>
      </c>
      <c r="E137" s="21" t="s">
        <v>142</v>
      </c>
      <c r="F137" s="11">
        <v>34265</v>
      </c>
      <c r="G137" s="14">
        <f t="shared" ca="1" si="2"/>
        <v>30.218236114282089</v>
      </c>
      <c r="H137" s="13">
        <v>19361343</v>
      </c>
    </row>
    <row r="138" spans="2:8" ht="19.5" x14ac:dyDescent="0.4">
      <c r="B138" s="9">
        <v>136</v>
      </c>
      <c r="C138" s="10" t="s">
        <v>419</v>
      </c>
      <c r="D138" s="21" t="s">
        <v>8</v>
      </c>
      <c r="E138" s="21" t="s">
        <v>143</v>
      </c>
      <c r="F138" s="11">
        <v>33896</v>
      </c>
      <c r="G138" s="14">
        <f t="shared" ca="1" si="2"/>
        <v>31.229195018391678</v>
      </c>
      <c r="H138" s="13">
        <v>15636075</v>
      </c>
    </row>
    <row r="139" spans="2:8" ht="19.5" x14ac:dyDescent="0.4">
      <c r="B139" s="9">
        <v>137</v>
      </c>
      <c r="C139" s="10" t="s">
        <v>419</v>
      </c>
      <c r="D139" s="21" t="s">
        <v>8</v>
      </c>
      <c r="E139" s="21" t="s">
        <v>144</v>
      </c>
      <c r="F139" s="11">
        <v>29661</v>
      </c>
      <c r="G139" s="14">
        <f t="shared" ca="1" si="2"/>
        <v>42.831934744419073</v>
      </c>
      <c r="H139" s="13">
        <v>22728533</v>
      </c>
    </row>
    <row r="140" spans="2:8" ht="19.5" x14ac:dyDescent="0.4">
      <c r="B140" s="9">
        <v>138</v>
      </c>
      <c r="C140" s="10" t="s">
        <v>419</v>
      </c>
      <c r="D140" s="21" t="s">
        <v>8</v>
      </c>
      <c r="E140" s="21" t="s">
        <v>145</v>
      </c>
      <c r="F140" s="11">
        <v>35111</v>
      </c>
      <c r="G140" s="14">
        <f t="shared" ca="1" si="2"/>
        <v>27.900427895104006</v>
      </c>
      <c r="H140" s="13">
        <v>19361343</v>
      </c>
    </row>
    <row r="141" spans="2:8" ht="19.5" x14ac:dyDescent="0.4">
      <c r="B141" s="9">
        <v>139</v>
      </c>
      <c r="C141" s="10" t="s">
        <v>419</v>
      </c>
      <c r="D141" s="21" t="s">
        <v>12</v>
      </c>
      <c r="E141" s="21" t="s">
        <v>146</v>
      </c>
      <c r="F141" s="11">
        <v>26862</v>
      </c>
      <c r="G141" s="14">
        <f t="shared" ca="1" si="2"/>
        <v>50.500427895104004</v>
      </c>
      <c r="H141" s="13">
        <v>33671900</v>
      </c>
    </row>
    <row r="142" spans="2:8" ht="19.5" x14ac:dyDescent="0.4">
      <c r="B142" s="9">
        <v>140</v>
      </c>
      <c r="C142" s="10" t="s">
        <v>419</v>
      </c>
      <c r="D142" s="21" t="s">
        <v>12</v>
      </c>
      <c r="E142" s="21" t="s">
        <v>147</v>
      </c>
      <c r="F142" s="11">
        <v>33726</v>
      </c>
      <c r="G142" s="14">
        <f t="shared" ca="1" si="2"/>
        <v>31.694948443049213</v>
      </c>
      <c r="H142" s="13">
        <v>23570330</v>
      </c>
    </row>
    <row r="143" spans="2:8" ht="19.5" x14ac:dyDescent="0.4">
      <c r="B143" s="9">
        <v>141</v>
      </c>
      <c r="C143" s="10" t="s">
        <v>419</v>
      </c>
      <c r="D143" s="21" t="s">
        <v>8</v>
      </c>
      <c r="E143" s="21" t="s">
        <v>148</v>
      </c>
      <c r="F143" s="11">
        <v>32455</v>
      </c>
      <c r="G143" s="14">
        <f t="shared" ca="1" si="2"/>
        <v>35.177140223871127</v>
      </c>
      <c r="H143" s="13">
        <v>16835950</v>
      </c>
    </row>
    <row r="144" spans="2:8" ht="19.5" x14ac:dyDescent="0.4">
      <c r="B144" s="9">
        <v>142</v>
      </c>
      <c r="C144" s="10" t="s">
        <v>419</v>
      </c>
      <c r="D144" s="21" t="s">
        <v>8</v>
      </c>
      <c r="E144" s="21" t="s">
        <v>149</v>
      </c>
      <c r="F144" s="11">
        <v>24978</v>
      </c>
      <c r="G144" s="14">
        <f t="shared" ca="1" si="2"/>
        <v>55.662071730720442</v>
      </c>
      <c r="H144" s="13">
        <v>8131064</v>
      </c>
    </row>
    <row r="145" spans="2:8" ht="19.5" x14ac:dyDescent="0.4">
      <c r="B145" s="9">
        <v>143</v>
      </c>
      <c r="C145" s="10" t="s">
        <v>419</v>
      </c>
      <c r="D145" s="21" t="s">
        <v>12</v>
      </c>
      <c r="E145" s="21" t="s">
        <v>150</v>
      </c>
      <c r="F145" s="11">
        <v>26960</v>
      </c>
      <c r="G145" s="14">
        <f t="shared" ca="1" si="2"/>
        <v>50.231934744419078</v>
      </c>
      <c r="H145" s="13">
        <v>31988305</v>
      </c>
    </row>
    <row r="146" spans="2:8" ht="19.5" x14ac:dyDescent="0.4">
      <c r="B146" s="9">
        <v>144</v>
      </c>
      <c r="C146" s="10" t="s">
        <v>419</v>
      </c>
      <c r="D146" s="21" t="s">
        <v>12</v>
      </c>
      <c r="E146" s="21" t="s">
        <v>151</v>
      </c>
      <c r="F146" s="11">
        <v>34068</v>
      </c>
      <c r="G146" s="14">
        <f t="shared" ca="1" si="2"/>
        <v>30.75796214167935</v>
      </c>
      <c r="H146" s="13">
        <v>15636075</v>
      </c>
    </row>
    <row r="147" spans="2:8" ht="19.5" x14ac:dyDescent="0.4">
      <c r="B147" s="9">
        <v>145</v>
      </c>
      <c r="C147" s="10" t="s">
        <v>419</v>
      </c>
      <c r="D147" s="21" t="s">
        <v>8</v>
      </c>
      <c r="E147" s="21" t="s">
        <v>152</v>
      </c>
      <c r="F147" s="11">
        <v>33552</v>
      </c>
      <c r="G147" s="14">
        <f t="shared" ca="1" si="2"/>
        <v>32.171660771816335</v>
      </c>
      <c r="H147" s="13">
        <v>18643013</v>
      </c>
    </row>
    <row r="148" spans="2:8" ht="19.5" x14ac:dyDescent="0.4">
      <c r="B148" s="9">
        <v>146</v>
      </c>
      <c r="C148" s="10" t="s">
        <v>419</v>
      </c>
      <c r="D148" s="21" t="s">
        <v>12</v>
      </c>
      <c r="E148" s="21" t="s">
        <v>153</v>
      </c>
      <c r="F148" s="11">
        <v>32980</v>
      </c>
      <c r="G148" s="14">
        <f t="shared" ca="1" si="2"/>
        <v>33.738784059487571</v>
      </c>
      <c r="H148" s="13">
        <v>9407020</v>
      </c>
    </row>
    <row r="149" spans="2:8" ht="19.5" x14ac:dyDescent="0.4">
      <c r="B149" s="9">
        <v>147</v>
      </c>
      <c r="C149" s="10" t="s">
        <v>419</v>
      </c>
      <c r="D149" s="21" t="s">
        <v>12</v>
      </c>
      <c r="E149" s="21" t="s">
        <v>154</v>
      </c>
      <c r="F149" s="11">
        <v>24347</v>
      </c>
      <c r="G149" s="14">
        <f t="shared" ca="1" si="2"/>
        <v>57.390838854008116</v>
      </c>
      <c r="H149" s="13">
        <v>11758775</v>
      </c>
    </row>
    <row r="150" spans="2:8" ht="19.5" x14ac:dyDescent="0.4">
      <c r="B150" s="9">
        <v>148</v>
      </c>
      <c r="C150" s="10" t="s">
        <v>419</v>
      </c>
      <c r="D150" s="21" t="s">
        <v>12</v>
      </c>
      <c r="E150" s="21" t="s">
        <v>155</v>
      </c>
      <c r="F150" s="11">
        <v>31340</v>
      </c>
      <c r="G150" s="14">
        <f t="shared" ca="1" si="2"/>
        <v>38.231934744419078</v>
      </c>
      <c r="H150" s="13">
        <v>21044938</v>
      </c>
    </row>
    <row r="151" spans="2:8" ht="19.5" x14ac:dyDescent="0.4">
      <c r="B151" s="9">
        <v>149</v>
      </c>
      <c r="C151" s="10" t="s">
        <v>419</v>
      </c>
      <c r="D151" s="21" t="s">
        <v>12</v>
      </c>
      <c r="E151" s="21" t="s">
        <v>418</v>
      </c>
      <c r="F151" s="11">
        <v>34051</v>
      </c>
      <c r="G151" s="14">
        <f t="shared" ca="1" si="2"/>
        <v>30.804537484145101</v>
      </c>
      <c r="H151" s="13">
        <v>7055265</v>
      </c>
    </row>
    <row r="152" spans="2:8" ht="19.5" x14ac:dyDescent="0.4">
      <c r="B152" s="9">
        <v>150</v>
      </c>
      <c r="C152" s="10" t="s">
        <v>419</v>
      </c>
      <c r="D152" s="21" t="s">
        <v>8</v>
      </c>
      <c r="E152" s="21" t="s">
        <v>156</v>
      </c>
      <c r="F152" s="11">
        <v>34359</v>
      </c>
      <c r="G152" s="14">
        <f t="shared" ca="1" si="2"/>
        <v>29.960701867706746</v>
      </c>
      <c r="H152" s="13">
        <v>9742985</v>
      </c>
    </row>
    <row r="153" spans="2:8" ht="19.5" x14ac:dyDescent="0.4">
      <c r="B153" s="9">
        <v>151</v>
      </c>
      <c r="C153" s="10" t="s">
        <v>419</v>
      </c>
      <c r="D153" s="21" t="s">
        <v>12</v>
      </c>
      <c r="E153" s="21" t="s">
        <v>157</v>
      </c>
      <c r="F153" s="11">
        <v>30398</v>
      </c>
      <c r="G153" s="14">
        <f t="shared" ca="1" si="2"/>
        <v>40.812756662227294</v>
      </c>
      <c r="H153" s="13">
        <v>9407020</v>
      </c>
    </row>
    <row r="154" spans="2:8" ht="19.5" x14ac:dyDescent="0.4">
      <c r="B154" s="9">
        <v>152</v>
      </c>
      <c r="C154" s="10" t="s">
        <v>419</v>
      </c>
      <c r="D154" s="21" t="s">
        <v>12</v>
      </c>
      <c r="E154" s="21" t="s">
        <v>158</v>
      </c>
      <c r="F154" s="11">
        <v>29668</v>
      </c>
      <c r="G154" s="14">
        <f t="shared" ca="1" si="2"/>
        <v>42.812756662227294</v>
      </c>
      <c r="H154" s="13">
        <v>10414915</v>
      </c>
    </row>
    <row r="155" spans="2:8" ht="19.5" x14ac:dyDescent="0.4">
      <c r="B155" s="9">
        <v>153</v>
      </c>
      <c r="C155" s="10" t="s">
        <v>419</v>
      </c>
      <c r="D155" s="21" t="s">
        <v>12</v>
      </c>
      <c r="E155" s="21" t="s">
        <v>159</v>
      </c>
      <c r="F155" s="11">
        <v>30646</v>
      </c>
      <c r="G155" s="14">
        <f t="shared" ca="1" si="2"/>
        <v>40.133304607432777</v>
      </c>
      <c r="H155" s="13">
        <v>26095723</v>
      </c>
    </row>
    <row r="156" spans="2:8" ht="19.5" x14ac:dyDescent="0.4">
      <c r="B156" s="9">
        <v>154</v>
      </c>
      <c r="C156" s="10" t="s">
        <v>419</v>
      </c>
      <c r="D156" s="21" t="s">
        <v>12</v>
      </c>
      <c r="E156" s="21" t="s">
        <v>160</v>
      </c>
      <c r="F156" s="11">
        <v>31592</v>
      </c>
      <c r="G156" s="14">
        <f t="shared" ca="1" si="2"/>
        <v>37.541523785514968</v>
      </c>
      <c r="H156" s="13">
        <v>26095723</v>
      </c>
    </row>
    <row r="157" spans="2:8" ht="19.5" x14ac:dyDescent="0.4">
      <c r="B157" s="9">
        <v>155</v>
      </c>
      <c r="C157" s="10" t="s">
        <v>419</v>
      </c>
      <c r="D157" s="21" t="s">
        <v>12</v>
      </c>
      <c r="E157" s="21" t="s">
        <v>161</v>
      </c>
      <c r="F157" s="11">
        <v>31914</v>
      </c>
      <c r="G157" s="14">
        <f t="shared" ca="1" si="2"/>
        <v>36.659332004693049</v>
      </c>
      <c r="H157" s="13">
        <v>10414915</v>
      </c>
    </row>
    <row r="158" spans="2:8" ht="19.5" x14ac:dyDescent="0.4">
      <c r="B158" s="9">
        <v>156</v>
      </c>
      <c r="C158" s="10" t="s">
        <v>419</v>
      </c>
      <c r="D158" s="21" t="s">
        <v>12</v>
      </c>
      <c r="E158" s="21" t="s">
        <v>162</v>
      </c>
      <c r="F158" s="11">
        <v>34691</v>
      </c>
      <c r="G158" s="14">
        <f t="shared" ca="1" si="2"/>
        <v>29.051112826610854</v>
      </c>
      <c r="H158" s="13">
        <v>17677748</v>
      </c>
    </row>
    <row r="159" spans="2:8" ht="19.5" x14ac:dyDescent="0.4">
      <c r="B159" s="9">
        <v>157</v>
      </c>
      <c r="C159" s="10" t="s">
        <v>419</v>
      </c>
      <c r="D159" s="21" t="s">
        <v>8</v>
      </c>
      <c r="E159" s="21" t="s">
        <v>163</v>
      </c>
      <c r="F159" s="11">
        <v>28729</v>
      </c>
      <c r="G159" s="14">
        <f t="shared" ca="1" si="2"/>
        <v>45.385359401953323</v>
      </c>
      <c r="H159" s="13">
        <v>8131064</v>
      </c>
    </row>
    <row r="160" spans="2:8" ht="19.5" x14ac:dyDescent="0.4">
      <c r="B160" s="9">
        <v>158</v>
      </c>
      <c r="C160" s="10" t="s">
        <v>419</v>
      </c>
      <c r="D160" s="21" t="s">
        <v>12</v>
      </c>
      <c r="E160" s="21" t="s">
        <v>164</v>
      </c>
      <c r="F160" s="11">
        <v>35579</v>
      </c>
      <c r="G160" s="14">
        <f t="shared" ca="1" si="2"/>
        <v>26.618236114282087</v>
      </c>
      <c r="H160" s="13">
        <v>7055265</v>
      </c>
    </row>
    <row r="161" spans="2:8" ht="19.5" x14ac:dyDescent="0.4">
      <c r="B161" s="9">
        <v>159</v>
      </c>
      <c r="C161" s="10" t="s">
        <v>419</v>
      </c>
      <c r="D161" s="21" t="s">
        <v>8</v>
      </c>
      <c r="E161" s="21" t="s">
        <v>165</v>
      </c>
      <c r="F161" s="11">
        <v>31900</v>
      </c>
      <c r="G161" s="14">
        <f t="shared" ca="1" si="2"/>
        <v>36.697688169076606</v>
      </c>
      <c r="H161" s="13">
        <v>7850682</v>
      </c>
    </row>
    <row r="162" spans="2:8" ht="19.5" x14ac:dyDescent="0.4">
      <c r="B162" s="9">
        <v>160</v>
      </c>
      <c r="C162" s="10" t="s">
        <v>419</v>
      </c>
      <c r="D162" s="21" t="s">
        <v>12</v>
      </c>
      <c r="E162" s="21" t="s">
        <v>166</v>
      </c>
      <c r="F162" s="11">
        <v>34822</v>
      </c>
      <c r="G162" s="14">
        <f t="shared" ca="1" si="2"/>
        <v>28.692208717021813</v>
      </c>
      <c r="H162" s="13">
        <v>16835950</v>
      </c>
    </row>
    <row r="163" spans="2:8" ht="19.5" x14ac:dyDescent="0.4">
      <c r="B163" s="9">
        <v>161</v>
      </c>
      <c r="C163" s="10" t="s">
        <v>419</v>
      </c>
      <c r="D163" s="31" t="s">
        <v>12</v>
      </c>
      <c r="E163" s="31" t="s">
        <v>167</v>
      </c>
      <c r="F163" s="11">
        <v>33903</v>
      </c>
      <c r="G163" s="14">
        <f t="shared" ca="1" si="2"/>
        <v>31.210016936199896</v>
      </c>
      <c r="H163" s="13">
        <v>16835950</v>
      </c>
    </row>
    <row r="164" spans="2:8" ht="19.5" x14ac:dyDescent="0.4">
      <c r="B164" s="9">
        <v>162</v>
      </c>
      <c r="C164" s="10" t="s">
        <v>419</v>
      </c>
      <c r="D164" s="31" t="s">
        <v>12</v>
      </c>
      <c r="E164" s="31" t="s">
        <v>168</v>
      </c>
      <c r="F164" s="11">
        <v>34459</v>
      </c>
      <c r="G164" s="14">
        <f t="shared" ca="1" si="2"/>
        <v>29.68672926496702</v>
      </c>
      <c r="H164" s="13">
        <v>16835950</v>
      </c>
    </row>
    <row r="165" spans="2:8" ht="19.5" x14ac:dyDescent="0.4">
      <c r="B165" s="9">
        <v>163</v>
      </c>
      <c r="C165" s="10" t="s">
        <v>419</v>
      </c>
      <c r="D165" s="21" t="s">
        <v>12</v>
      </c>
      <c r="E165" s="21" t="s">
        <v>169</v>
      </c>
      <c r="F165" s="11">
        <v>35612</v>
      </c>
      <c r="G165" s="14">
        <f t="shared" ca="1" si="2"/>
        <v>26.527825155377979</v>
      </c>
      <c r="H165" s="13">
        <v>19361343</v>
      </c>
    </row>
    <row r="166" spans="2:8" ht="19.5" x14ac:dyDescent="0.4">
      <c r="B166" s="9">
        <v>164</v>
      </c>
      <c r="C166" s="10" t="s">
        <v>419</v>
      </c>
      <c r="D166" s="21" t="s">
        <v>12</v>
      </c>
      <c r="E166" s="21" t="s">
        <v>170</v>
      </c>
      <c r="F166" s="11">
        <v>31177</v>
      </c>
      <c r="G166" s="14">
        <f t="shared" ca="1" si="2"/>
        <v>38.678510086884828</v>
      </c>
      <c r="H166" s="13">
        <v>18643013</v>
      </c>
    </row>
    <row r="167" spans="2:8" ht="19.5" x14ac:dyDescent="0.4">
      <c r="B167" s="9">
        <v>165</v>
      </c>
      <c r="C167" s="10" t="s">
        <v>419</v>
      </c>
      <c r="D167" s="21" t="s">
        <v>8</v>
      </c>
      <c r="E167" s="21" t="s">
        <v>171</v>
      </c>
      <c r="F167" s="11">
        <v>34568</v>
      </c>
      <c r="G167" s="14">
        <f t="shared" ca="1" si="2"/>
        <v>29.38809912798072</v>
      </c>
      <c r="H167" s="13">
        <v>7391230</v>
      </c>
    </row>
    <row r="168" spans="2:8" ht="19.5" x14ac:dyDescent="0.4">
      <c r="B168" s="9">
        <v>166</v>
      </c>
      <c r="C168" s="10" t="s">
        <v>419</v>
      </c>
      <c r="D168" s="21" t="s">
        <v>8</v>
      </c>
      <c r="E168" s="21" t="s">
        <v>172</v>
      </c>
      <c r="F168" s="11">
        <v>24562</v>
      </c>
      <c r="G168" s="14">
        <f t="shared" ca="1" si="2"/>
        <v>56.801797758117708</v>
      </c>
      <c r="H168" s="13">
        <v>10750880</v>
      </c>
    </row>
    <row r="169" spans="2:8" ht="19.5" x14ac:dyDescent="0.4">
      <c r="B169" s="9">
        <v>167</v>
      </c>
      <c r="C169" s="10" t="s">
        <v>419</v>
      </c>
      <c r="D169" s="21" t="s">
        <v>8</v>
      </c>
      <c r="E169" s="21" t="s">
        <v>173</v>
      </c>
      <c r="F169" s="11">
        <v>34876</v>
      </c>
      <c r="G169" s="14">
        <f t="shared" ca="1" si="2"/>
        <v>28.544263511542361</v>
      </c>
      <c r="H169" s="13">
        <v>7570301</v>
      </c>
    </row>
    <row r="170" spans="2:8" ht="19.5" x14ac:dyDescent="0.4">
      <c r="B170" s="9">
        <v>168</v>
      </c>
      <c r="C170" s="10" t="s">
        <v>419</v>
      </c>
      <c r="D170" s="21" t="s">
        <v>8</v>
      </c>
      <c r="E170" s="21" t="s">
        <v>174</v>
      </c>
      <c r="F170" s="11">
        <v>32787</v>
      </c>
      <c r="G170" s="14">
        <f ca="1">($H$1-F170)/365</f>
        <v>34.267551182775236</v>
      </c>
      <c r="H170" s="13">
        <v>5607630</v>
      </c>
    </row>
    <row r="171" spans="2:8" ht="19.5" x14ac:dyDescent="0.4">
      <c r="B171" s="9">
        <v>169</v>
      </c>
      <c r="C171" s="10" t="s">
        <v>419</v>
      </c>
      <c r="D171" s="21" t="s">
        <v>8</v>
      </c>
      <c r="E171" s="21" t="s">
        <v>175</v>
      </c>
      <c r="F171" s="11">
        <v>29688</v>
      </c>
      <c r="G171" s="14">
        <f t="shared" ca="1" si="2"/>
        <v>42.75796214167935</v>
      </c>
      <c r="H171" s="13">
        <v>30304710</v>
      </c>
    </row>
    <row r="172" spans="2:8" ht="19.5" x14ac:dyDescent="0.4">
      <c r="B172" s="9">
        <v>170</v>
      </c>
      <c r="C172" s="10" t="s">
        <v>419</v>
      </c>
      <c r="D172" s="21" t="s">
        <v>8</v>
      </c>
      <c r="E172" s="21" t="s">
        <v>176</v>
      </c>
      <c r="F172" s="11">
        <v>32554</v>
      </c>
      <c r="G172" s="14">
        <f t="shared" ca="1" si="2"/>
        <v>34.905907347158802</v>
      </c>
      <c r="H172" s="13">
        <v>18519545</v>
      </c>
    </row>
    <row r="173" spans="2:8" ht="19.5" x14ac:dyDescent="0.4">
      <c r="B173" s="9">
        <v>171</v>
      </c>
      <c r="C173" s="10" t="s">
        <v>419</v>
      </c>
      <c r="D173" s="21" t="s">
        <v>8</v>
      </c>
      <c r="E173" s="21" t="s">
        <v>177</v>
      </c>
      <c r="F173" s="11">
        <v>34518</v>
      </c>
      <c r="G173" s="14">
        <f t="shared" ca="1" si="2"/>
        <v>29.525085429350582</v>
      </c>
      <c r="H173" s="13">
        <v>21044938</v>
      </c>
    </row>
    <row r="174" spans="2:8" ht="19.5" x14ac:dyDescent="0.4">
      <c r="B174" s="9">
        <v>172</v>
      </c>
      <c r="C174" s="10" t="s">
        <v>419</v>
      </c>
      <c r="D174" s="21" t="s">
        <v>8</v>
      </c>
      <c r="E174" s="21" t="s">
        <v>178</v>
      </c>
      <c r="F174" s="11">
        <v>30123</v>
      </c>
      <c r="G174" s="14">
        <f t="shared" ca="1" si="2"/>
        <v>41.56618131976154</v>
      </c>
      <c r="H174" s="13">
        <v>8411445</v>
      </c>
    </row>
    <row r="175" spans="2:8" ht="19.5" x14ac:dyDescent="0.4">
      <c r="B175" s="9">
        <v>173</v>
      </c>
      <c r="C175" s="10" t="s">
        <v>419</v>
      </c>
      <c r="D175" s="21" t="s">
        <v>8</v>
      </c>
      <c r="E175" s="21" t="s">
        <v>179</v>
      </c>
      <c r="F175" s="11">
        <v>34494</v>
      </c>
      <c r="G175" s="14">
        <f t="shared" ca="1" si="2"/>
        <v>29.590838854008116</v>
      </c>
      <c r="H175" s="13">
        <v>16835950</v>
      </c>
    </row>
    <row r="176" spans="2:8" ht="19.5" x14ac:dyDescent="0.4">
      <c r="B176" s="9">
        <v>174</v>
      </c>
      <c r="C176" s="10" t="s">
        <v>419</v>
      </c>
      <c r="D176" s="21" t="s">
        <v>8</v>
      </c>
      <c r="E176" s="21" t="s">
        <v>180</v>
      </c>
      <c r="F176" s="11">
        <v>31879</v>
      </c>
      <c r="G176" s="14">
        <f t="shared" ca="1" si="2"/>
        <v>36.75522241565195</v>
      </c>
      <c r="H176" s="13">
        <v>18519545</v>
      </c>
    </row>
    <row r="177" spans="2:8" ht="19.5" x14ac:dyDescent="0.4">
      <c r="B177" s="9">
        <v>175</v>
      </c>
      <c r="C177" s="10" t="s">
        <v>419</v>
      </c>
      <c r="D177" s="21" t="s">
        <v>8</v>
      </c>
      <c r="E177" s="21" t="s">
        <v>181</v>
      </c>
      <c r="F177" s="11">
        <v>34884</v>
      </c>
      <c r="G177" s="14">
        <f t="shared" ca="1" si="2"/>
        <v>28.522345703323186</v>
      </c>
      <c r="H177" s="13">
        <v>16835950</v>
      </c>
    </row>
    <row r="178" spans="2:8" ht="19.5" x14ac:dyDescent="0.4">
      <c r="B178" s="9">
        <v>176</v>
      </c>
      <c r="C178" s="10" t="s">
        <v>419</v>
      </c>
      <c r="D178" s="21" t="s">
        <v>8</v>
      </c>
      <c r="E178" s="21" t="s">
        <v>182</v>
      </c>
      <c r="F178" s="11">
        <v>32817</v>
      </c>
      <c r="G178" s="14">
        <f t="shared" ca="1" si="2"/>
        <v>34.18535940195332</v>
      </c>
      <c r="H178" s="13">
        <v>20203140</v>
      </c>
    </row>
    <row r="179" spans="2:8" ht="19.5" x14ac:dyDescent="0.4">
      <c r="B179" s="9">
        <v>177</v>
      </c>
      <c r="C179" s="10" t="s">
        <v>419</v>
      </c>
      <c r="D179" s="21" t="s">
        <v>8</v>
      </c>
      <c r="E179" s="21" t="s">
        <v>183</v>
      </c>
      <c r="F179" s="11">
        <v>33022</v>
      </c>
      <c r="G179" s="14">
        <f t="shared" ca="1" si="2"/>
        <v>33.623715566336884</v>
      </c>
      <c r="H179" s="13">
        <v>18519545</v>
      </c>
    </row>
    <row r="180" spans="2:8" ht="19.5" x14ac:dyDescent="0.4">
      <c r="B180" s="9">
        <v>178</v>
      </c>
      <c r="C180" s="10" t="s">
        <v>419</v>
      </c>
      <c r="D180" s="21" t="s">
        <v>8</v>
      </c>
      <c r="E180" s="21" t="s">
        <v>413</v>
      </c>
      <c r="F180" s="11">
        <v>33801</v>
      </c>
      <c r="G180" s="14">
        <f t="shared" ca="1" si="2"/>
        <v>31.489468990994418</v>
      </c>
      <c r="H180" s="13">
        <v>16835950</v>
      </c>
    </row>
    <row r="181" spans="2:8" ht="19.5" x14ac:dyDescent="0.4">
      <c r="B181" s="9">
        <v>179</v>
      </c>
      <c r="C181" s="10" t="s">
        <v>419</v>
      </c>
      <c r="D181" s="21" t="s">
        <v>8</v>
      </c>
      <c r="E181" s="21" t="s">
        <v>184</v>
      </c>
      <c r="F181" s="11">
        <v>26523</v>
      </c>
      <c r="G181" s="14">
        <f t="shared" ca="1" si="2"/>
        <v>51.429195018391674</v>
      </c>
      <c r="H181" s="13">
        <v>11086845</v>
      </c>
    </row>
    <row r="182" spans="2:8" ht="19.5" x14ac:dyDescent="0.4">
      <c r="B182" s="9">
        <v>180</v>
      </c>
      <c r="C182" s="10" t="s">
        <v>419</v>
      </c>
      <c r="D182" s="21" t="s">
        <v>12</v>
      </c>
      <c r="E182" s="21" t="s">
        <v>185</v>
      </c>
      <c r="F182" s="11">
        <v>33229</v>
      </c>
      <c r="G182" s="14">
        <f t="shared" ca="1" si="2"/>
        <v>33.056592278665647</v>
      </c>
      <c r="H182" s="13">
        <v>20203140</v>
      </c>
    </row>
    <row r="183" spans="2:8" ht="19.5" x14ac:dyDescent="0.4">
      <c r="B183" s="9">
        <v>181</v>
      </c>
      <c r="C183" s="10" t="s">
        <v>419</v>
      </c>
      <c r="D183" s="21" t="s">
        <v>12</v>
      </c>
      <c r="E183" s="21" t="s">
        <v>186</v>
      </c>
      <c r="F183" s="11">
        <v>32800</v>
      </c>
      <c r="G183" s="14">
        <f t="shared" ca="1" si="2"/>
        <v>34.231934744419078</v>
      </c>
      <c r="H183" s="13">
        <v>11758775</v>
      </c>
    </row>
    <row r="184" spans="2:8" ht="19.5" x14ac:dyDescent="0.4">
      <c r="B184" s="9">
        <v>182</v>
      </c>
      <c r="C184" s="10" t="s">
        <v>419</v>
      </c>
      <c r="D184" s="21" t="s">
        <v>12</v>
      </c>
      <c r="E184" s="21" t="s">
        <v>187</v>
      </c>
      <c r="F184" s="11">
        <v>35221</v>
      </c>
      <c r="G184" s="14">
        <f t="shared" ca="1" si="2"/>
        <v>27.599058032090309</v>
      </c>
      <c r="H184" s="13">
        <v>17677748</v>
      </c>
    </row>
    <row r="185" spans="2:8" ht="19.5" x14ac:dyDescent="0.4">
      <c r="B185" s="9">
        <v>183</v>
      </c>
      <c r="C185" s="10" t="s">
        <v>419</v>
      </c>
      <c r="D185" s="21" t="s">
        <v>8</v>
      </c>
      <c r="E185" s="21" t="s">
        <v>188</v>
      </c>
      <c r="F185" s="11">
        <v>27857</v>
      </c>
      <c r="G185" s="14">
        <f t="shared" ca="1" si="2"/>
        <v>47.774400497843729</v>
      </c>
      <c r="H185" s="13">
        <v>7289919</v>
      </c>
    </row>
    <row r="186" spans="2:8" ht="19.5" x14ac:dyDescent="0.4">
      <c r="B186" s="9">
        <v>184</v>
      </c>
      <c r="C186" s="10" t="s">
        <v>419</v>
      </c>
      <c r="D186" s="21" t="s">
        <v>12</v>
      </c>
      <c r="E186" s="21" t="s">
        <v>189</v>
      </c>
      <c r="F186" s="11">
        <v>31132</v>
      </c>
      <c r="G186" s="14">
        <f t="shared" ca="1" si="2"/>
        <v>38.801797758117708</v>
      </c>
      <c r="H186" s="13">
        <v>11758775</v>
      </c>
    </row>
    <row r="187" spans="2:8" ht="19.5" x14ac:dyDescent="0.4">
      <c r="B187" s="9">
        <v>185</v>
      </c>
      <c r="C187" s="10" t="s">
        <v>419</v>
      </c>
      <c r="D187" s="21" t="s">
        <v>8</v>
      </c>
      <c r="E187" s="21" t="s">
        <v>190</v>
      </c>
      <c r="F187" s="11">
        <v>33188</v>
      </c>
      <c r="G187" s="14">
        <f t="shared" ca="1" si="2"/>
        <v>33.168921045788935</v>
      </c>
      <c r="H187" s="13">
        <v>21886735</v>
      </c>
    </row>
    <row r="188" spans="2:8" ht="19.5" x14ac:dyDescent="0.4">
      <c r="B188" s="9">
        <v>186</v>
      </c>
      <c r="C188" s="10" t="s">
        <v>419</v>
      </c>
      <c r="D188" s="21" t="s">
        <v>12</v>
      </c>
      <c r="E188" s="21" t="s">
        <v>191</v>
      </c>
      <c r="F188" s="11">
        <v>32628</v>
      </c>
      <c r="G188" s="14">
        <f t="shared" ca="1" si="2"/>
        <v>34.703167621131406</v>
      </c>
      <c r="H188" s="13">
        <v>15636075</v>
      </c>
    </row>
    <row r="189" spans="2:8" ht="19.5" x14ac:dyDescent="0.4">
      <c r="B189" s="9">
        <v>187</v>
      </c>
      <c r="C189" s="10" t="s">
        <v>419</v>
      </c>
      <c r="D189" s="21" t="s">
        <v>12</v>
      </c>
      <c r="E189" s="21" t="s">
        <v>192</v>
      </c>
      <c r="F189" s="11">
        <v>32819</v>
      </c>
      <c r="G189" s="14">
        <f t="shared" ca="1" si="2"/>
        <v>34.179879949898528</v>
      </c>
      <c r="H189" s="13">
        <v>8063160</v>
      </c>
    </row>
    <row r="190" spans="2:8" ht="19.5" x14ac:dyDescent="0.4">
      <c r="B190" s="9">
        <v>188</v>
      </c>
      <c r="C190" s="10" t="s">
        <v>419</v>
      </c>
      <c r="D190" s="21" t="s">
        <v>8</v>
      </c>
      <c r="E190" s="21" t="s">
        <v>193</v>
      </c>
      <c r="F190" s="11">
        <v>32910</v>
      </c>
      <c r="G190" s="14">
        <f t="shared" ca="1" si="2"/>
        <v>33.930564881405374</v>
      </c>
      <c r="H190" s="13">
        <v>21886735</v>
      </c>
    </row>
    <row r="191" spans="2:8" ht="19.5" x14ac:dyDescent="0.4">
      <c r="B191" s="9">
        <v>189</v>
      </c>
      <c r="C191" s="10" t="s">
        <v>419</v>
      </c>
      <c r="D191" s="21" t="s">
        <v>8</v>
      </c>
      <c r="E191" s="21" t="s">
        <v>194</v>
      </c>
      <c r="F191" s="11">
        <v>33401</v>
      </c>
      <c r="G191" s="14">
        <f t="shared" ca="1" si="2"/>
        <v>32.585359401953319</v>
      </c>
      <c r="H191" s="13">
        <v>5607630</v>
      </c>
    </row>
    <row r="192" spans="2:8" ht="19.5" x14ac:dyDescent="0.4">
      <c r="B192" s="9">
        <v>190</v>
      </c>
      <c r="C192" s="10" t="s">
        <v>419</v>
      </c>
      <c r="D192" s="21" t="s">
        <v>12</v>
      </c>
      <c r="E192" s="21" t="s">
        <v>195</v>
      </c>
      <c r="F192" s="11">
        <v>27944</v>
      </c>
      <c r="G192" s="14">
        <f t="shared" ca="1" si="2"/>
        <v>47.536044333460168</v>
      </c>
      <c r="H192" s="13">
        <v>10750880</v>
      </c>
    </row>
    <row r="193" spans="2:8" ht="19.5" x14ac:dyDescent="0.4">
      <c r="B193" s="9">
        <v>191</v>
      </c>
      <c r="C193" s="10" t="s">
        <v>419</v>
      </c>
      <c r="D193" s="21" t="s">
        <v>12</v>
      </c>
      <c r="E193" s="21" t="s">
        <v>196</v>
      </c>
      <c r="F193" s="11">
        <v>33166</v>
      </c>
      <c r="G193" s="14">
        <f t="shared" ca="1" si="2"/>
        <v>33.229195018391678</v>
      </c>
      <c r="H193" s="13">
        <v>23570330</v>
      </c>
    </row>
    <row r="194" spans="2:8" ht="19.5" x14ac:dyDescent="0.4">
      <c r="B194" s="9">
        <v>192</v>
      </c>
      <c r="C194" s="10" t="s">
        <v>419</v>
      </c>
      <c r="D194" s="21" t="s">
        <v>8</v>
      </c>
      <c r="E194" s="21" t="s">
        <v>197</v>
      </c>
      <c r="F194" s="11">
        <v>23669</v>
      </c>
      <c r="G194" s="14">
        <f t="shared" ca="1" si="2"/>
        <v>59.248373100583457</v>
      </c>
      <c r="H194" s="13">
        <v>32830103</v>
      </c>
    </row>
    <row r="195" spans="2:8" ht="19.5" x14ac:dyDescent="0.4">
      <c r="B195" s="9">
        <v>193</v>
      </c>
      <c r="C195" s="10" t="s">
        <v>419</v>
      </c>
      <c r="D195" s="21" t="s">
        <v>8</v>
      </c>
      <c r="E195" s="21" t="s">
        <v>198</v>
      </c>
      <c r="F195" s="11">
        <v>28764</v>
      </c>
      <c r="G195" s="14">
        <f t="shared" ca="1" si="2"/>
        <v>45.289468990994415</v>
      </c>
      <c r="H195" s="13">
        <v>7009538</v>
      </c>
    </row>
    <row r="196" spans="2:8" ht="19.5" x14ac:dyDescent="0.4">
      <c r="B196" s="9">
        <v>194</v>
      </c>
      <c r="C196" s="10" t="s">
        <v>419</v>
      </c>
      <c r="D196" s="21" t="s">
        <v>8</v>
      </c>
      <c r="E196" s="21" t="s">
        <v>199</v>
      </c>
      <c r="F196" s="11">
        <v>31606</v>
      </c>
      <c r="G196" s="14">
        <f t="shared" ca="1" si="2"/>
        <v>37.503167621131404</v>
      </c>
      <c r="H196" s="13">
        <v>23570330</v>
      </c>
    </row>
    <row r="197" spans="2:8" ht="19.5" x14ac:dyDescent="0.4">
      <c r="B197" s="9">
        <v>195</v>
      </c>
      <c r="C197" s="10" t="s">
        <v>419</v>
      </c>
      <c r="D197" s="21" t="s">
        <v>12</v>
      </c>
      <c r="E197" s="21" t="s">
        <v>200</v>
      </c>
      <c r="F197" s="11">
        <v>32244</v>
      </c>
      <c r="G197" s="14">
        <f t="shared" ca="1" si="2"/>
        <v>35.75522241565195</v>
      </c>
      <c r="H197" s="13">
        <v>24412128</v>
      </c>
    </row>
    <row r="198" spans="2:8" ht="19.5" x14ac:dyDescent="0.4">
      <c r="B198" s="9">
        <v>196</v>
      </c>
      <c r="C198" s="10" t="s">
        <v>419</v>
      </c>
      <c r="D198" s="21" t="s">
        <v>12</v>
      </c>
      <c r="E198" s="21" t="s">
        <v>201</v>
      </c>
      <c r="F198" s="11">
        <v>30517</v>
      </c>
      <c r="G198" s="14">
        <f t="shared" ca="1" si="2"/>
        <v>40.486729264967018</v>
      </c>
      <c r="H198" s="13">
        <v>24412128</v>
      </c>
    </row>
    <row r="199" spans="2:8" ht="19.5" x14ac:dyDescent="0.4">
      <c r="B199" s="9">
        <v>197</v>
      </c>
      <c r="C199" s="10" t="s">
        <v>419</v>
      </c>
      <c r="D199" s="21" t="s">
        <v>12</v>
      </c>
      <c r="E199" s="21" t="s">
        <v>202</v>
      </c>
      <c r="F199" s="11">
        <v>33491</v>
      </c>
      <c r="G199" s="14">
        <f t="shared" ref="G199:G258" ca="1" si="3">($H$1-F199)/365</f>
        <v>32.338784059487566</v>
      </c>
      <c r="H199" s="13">
        <v>17677748</v>
      </c>
    </row>
    <row r="200" spans="2:8" ht="19.5" x14ac:dyDescent="0.4">
      <c r="B200" s="9">
        <v>198</v>
      </c>
      <c r="C200" s="10" t="s">
        <v>419</v>
      </c>
      <c r="D200" s="21" t="s">
        <v>12</v>
      </c>
      <c r="E200" s="21" t="s">
        <v>203</v>
      </c>
      <c r="F200" s="11">
        <v>34422</v>
      </c>
      <c r="G200" s="14">
        <f t="shared" ca="1" si="3"/>
        <v>29.788099127980718</v>
      </c>
      <c r="H200" s="13">
        <v>19361343</v>
      </c>
    </row>
    <row r="201" spans="2:8" ht="19.5" x14ac:dyDescent="0.4">
      <c r="B201" s="9">
        <v>199</v>
      </c>
      <c r="C201" s="10" t="s">
        <v>419</v>
      </c>
      <c r="D201" s="21" t="s">
        <v>12</v>
      </c>
      <c r="E201" s="21" t="s">
        <v>204</v>
      </c>
      <c r="F201" s="11">
        <v>33200</v>
      </c>
      <c r="G201" s="14">
        <f t="shared" ca="1" si="3"/>
        <v>33.13604433346017</v>
      </c>
      <c r="H201" s="13">
        <v>21044938</v>
      </c>
    </row>
    <row r="202" spans="2:8" ht="19.5" x14ac:dyDescent="0.4">
      <c r="B202" s="9">
        <v>200</v>
      </c>
      <c r="C202" s="10" t="s">
        <v>419</v>
      </c>
      <c r="D202" s="21" t="s">
        <v>12</v>
      </c>
      <c r="E202" s="21" t="s">
        <v>205</v>
      </c>
      <c r="F202" s="11">
        <v>33772</v>
      </c>
      <c r="G202" s="14">
        <f t="shared" ca="1" si="3"/>
        <v>31.568921045788937</v>
      </c>
      <c r="H202" s="13">
        <v>17677748</v>
      </c>
    </row>
    <row r="203" spans="2:8" ht="19.5" x14ac:dyDescent="0.4">
      <c r="B203" s="9">
        <v>201</v>
      </c>
      <c r="C203" s="10" t="s">
        <v>419</v>
      </c>
      <c r="D203" s="21" t="s">
        <v>12</v>
      </c>
      <c r="E203" s="21" t="s">
        <v>206</v>
      </c>
      <c r="F203" s="11">
        <v>35134</v>
      </c>
      <c r="G203" s="14">
        <f t="shared" ca="1" si="3"/>
        <v>27.837414196473869</v>
      </c>
      <c r="H203" s="13">
        <v>13831913</v>
      </c>
    </row>
    <row r="204" spans="2:8" ht="19.5" x14ac:dyDescent="0.4">
      <c r="B204" s="9">
        <v>202</v>
      </c>
      <c r="C204" s="10" t="s">
        <v>419</v>
      </c>
      <c r="D204" s="21" t="s">
        <v>12</v>
      </c>
      <c r="E204" s="21" t="s">
        <v>207</v>
      </c>
      <c r="F204" s="11">
        <v>34493</v>
      </c>
      <c r="G204" s="14">
        <f t="shared" ca="1" si="3"/>
        <v>29.593578580035512</v>
      </c>
      <c r="H204" s="13">
        <v>7727195</v>
      </c>
    </row>
    <row r="205" spans="2:8" ht="19.5" x14ac:dyDescent="0.4">
      <c r="B205" s="9">
        <v>203</v>
      </c>
      <c r="C205" s="10" t="s">
        <v>419</v>
      </c>
      <c r="D205" s="21" t="s">
        <v>8</v>
      </c>
      <c r="E205" s="21" t="s">
        <v>208</v>
      </c>
      <c r="F205" s="11">
        <v>32055</v>
      </c>
      <c r="G205" s="14">
        <f t="shared" ca="1" si="3"/>
        <v>36.273030634830036</v>
      </c>
      <c r="H205" s="13">
        <v>19361343</v>
      </c>
    </row>
    <row r="206" spans="2:8" ht="19.5" x14ac:dyDescent="0.4">
      <c r="B206" s="9">
        <f>B205+1</f>
        <v>204</v>
      </c>
      <c r="C206" s="10" t="s">
        <v>419</v>
      </c>
      <c r="D206" s="21" t="s">
        <v>12</v>
      </c>
      <c r="E206" s="21" t="s">
        <v>209</v>
      </c>
      <c r="F206" s="11">
        <v>33263</v>
      </c>
      <c r="G206" s="14">
        <f t="shared" ca="1" si="3"/>
        <v>32.963441593734146</v>
      </c>
      <c r="H206" s="13">
        <v>7289919</v>
      </c>
    </row>
    <row r="207" spans="2:8" ht="19.5" x14ac:dyDescent="0.4">
      <c r="B207" s="9">
        <f t="shared" ref="B207:B263" si="4">B206+1</f>
        <v>205</v>
      </c>
      <c r="C207" s="10" t="s">
        <v>419</v>
      </c>
      <c r="D207" s="21" t="s">
        <v>12</v>
      </c>
      <c r="E207" s="21" t="s">
        <v>210</v>
      </c>
      <c r="F207" s="11">
        <v>24028</v>
      </c>
      <c r="G207" s="14">
        <f t="shared" ca="1" si="3"/>
        <v>58.264811456747843</v>
      </c>
      <c r="H207" s="13">
        <v>12766670</v>
      </c>
    </row>
    <row r="208" spans="2:8" ht="19.5" x14ac:dyDescent="0.4">
      <c r="B208" s="9">
        <f t="shared" si="4"/>
        <v>206</v>
      </c>
      <c r="C208" s="10" t="s">
        <v>419</v>
      </c>
      <c r="D208" s="21" t="s">
        <v>12</v>
      </c>
      <c r="E208" s="21" t="s">
        <v>211</v>
      </c>
      <c r="F208" s="11">
        <v>32302</v>
      </c>
      <c r="G208" s="14">
        <f t="shared" ca="1" si="3"/>
        <v>35.596318306062912</v>
      </c>
      <c r="H208" s="13">
        <v>9407020</v>
      </c>
    </row>
    <row r="209" spans="2:8" ht="19.5" x14ac:dyDescent="0.4">
      <c r="B209" s="9">
        <f t="shared" si="4"/>
        <v>207</v>
      </c>
      <c r="C209" s="10" t="s">
        <v>419</v>
      </c>
      <c r="D209" s="21" t="s">
        <v>12</v>
      </c>
      <c r="E209" s="21" t="s">
        <v>212</v>
      </c>
      <c r="F209" s="11">
        <v>34719</v>
      </c>
      <c r="G209" s="14">
        <f t="shared" ca="1" si="3"/>
        <v>28.974400497843732</v>
      </c>
      <c r="H209" s="13">
        <v>19361343</v>
      </c>
    </row>
    <row r="210" spans="2:8" ht="19.5" x14ac:dyDescent="0.4">
      <c r="B210" s="9">
        <f t="shared" si="4"/>
        <v>208</v>
      </c>
      <c r="C210" s="10" t="s">
        <v>419</v>
      </c>
      <c r="D210" s="21" t="s">
        <v>8</v>
      </c>
      <c r="E210" s="21" t="s">
        <v>213</v>
      </c>
      <c r="F210" s="11">
        <v>30504</v>
      </c>
      <c r="G210" s="14">
        <f t="shared" ca="1" si="3"/>
        <v>40.522345703323182</v>
      </c>
      <c r="H210" s="13">
        <v>7570301</v>
      </c>
    </row>
    <row r="211" spans="2:8" ht="19.5" x14ac:dyDescent="0.4">
      <c r="B211" s="9">
        <f t="shared" si="4"/>
        <v>209</v>
      </c>
      <c r="C211" s="10" t="s">
        <v>419</v>
      </c>
      <c r="D211" s="21" t="s">
        <v>8</v>
      </c>
      <c r="E211" s="21" t="s">
        <v>214</v>
      </c>
      <c r="F211" s="11">
        <v>32183</v>
      </c>
      <c r="G211" s="14">
        <f t="shared" ca="1" si="3"/>
        <v>35.922345703323181</v>
      </c>
      <c r="H211" s="13">
        <v>23570330</v>
      </c>
    </row>
    <row r="212" spans="2:8" ht="19.5" x14ac:dyDescent="0.4">
      <c r="B212" s="9">
        <f t="shared" si="4"/>
        <v>210</v>
      </c>
      <c r="C212" s="10" t="s">
        <v>419</v>
      </c>
      <c r="D212" s="31" t="s">
        <v>8</v>
      </c>
      <c r="E212" s="31" t="s">
        <v>215</v>
      </c>
      <c r="F212" s="11">
        <v>30900</v>
      </c>
      <c r="G212" s="14">
        <f t="shared" ca="1" si="3"/>
        <v>39.437414196473867</v>
      </c>
      <c r="H212" s="13">
        <v>6719300</v>
      </c>
    </row>
    <row r="213" spans="2:8" ht="19.5" x14ac:dyDescent="0.4">
      <c r="B213" s="9">
        <f t="shared" si="4"/>
        <v>211</v>
      </c>
      <c r="C213" s="10" t="s">
        <v>419</v>
      </c>
      <c r="D213" s="21" t="s">
        <v>12</v>
      </c>
      <c r="E213" s="21" t="s">
        <v>216</v>
      </c>
      <c r="F213" s="11">
        <v>33715</v>
      </c>
      <c r="G213" s="14">
        <f t="shared" ca="1" si="3"/>
        <v>31.725085429350582</v>
      </c>
      <c r="H213" s="13">
        <v>7727195</v>
      </c>
    </row>
    <row r="214" spans="2:8" ht="19.5" x14ac:dyDescent="0.4">
      <c r="B214" s="9">
        <f t="shared" si="4"/>
        <v>212</v>
      </c>
      <c r="C214" s="10" t="s">
        <v>419</v>
      </c>
      <c r="D214" s="21" t="s">
        <v>8</v>
      </c>
      <c r="E214" s="21" t="s">
        <v>217</v>
      </c>
      <c r="F214" s="11">
        <v>26803</v>
      </c>
      <c r="G214" s="14">
        <f t="shared" ca="1" si="3"/>
        <v>50.662071730720442</v>
      </c>
      <c r="H214" s="13">
        <v>7850682</v>
      </c>
    </row>
    <row r="215" spans="2:8" ht="19.5" x14ac:dyDescent="0.4">
      <c r="B215" s="9">
        <f t="shared" si="4"/>
        <v>213</v>
      </c>
      <c r="C215" s="10" t="s">
        <v>419</v>
      </c>
      <c r="D215" s="21" t="s">
        <v>8</v>
      </c>
      <c r="E215" s="21" t="s">
        <v>218</v>
      </c>
      <c r="F215" s="11">
        <v>35527</v>
      </c>
      <c r="G215" s="14">
        <f t="shared" ca="1" si="3"/>
        <v>26.760701867706747</v>
      </c>
      <c r="H215" s="13">
        <v>12629138</v>
      </c>
    </row>
    <row r="216" spans="2:8" ht="19.5" x14ac:dyDescent="0.4">
      <c r="B216" s="9">
        <f t="shared" si="4"/>
        <v>214</v>
      </c>
      <c r="C216" s="10" t="s">
        <v>419</v>
      </c>
      <c r="D216" s="21" t="s">
        <v>8</v>
      </c>
      <c r="E216" s="21" t="s">
        <v>219</v>
      </c>
      <c r="F216" s="11">
        <v>29999</v>
      </c>
      <c r="G216" s="14">
        <f t="shared" ca="1" si="3"/>
        <v>41.905907347158802</v>
      </c>
      <c r="H216" s="13">
        <v>19361343</v>
      </c>
    </row>
    <row r="217" spans="2:8" ht="19.5" x14ac:dyDescent="0.4">
      <c r="B217" s="9">
        <f t="shared" si="4"/>
        <v>215</v>
      </c>
      <c r="C217" s="10" t="s">
        <v>419</v>
      </c>
      <c r="D217" s="21" t="s">
        <v>12</v>
      </c>
      <c r="E217" s="21" t="s">
        <v>220</v>
      </c>
      <c r="F217" s="11">
        <v>34539</v>
      </c>
      <c r="G217" s="14">
        <f t="shared" ca="1" si="3"/>
        <v>29.467551182775239</v>
      </c>
      <c r="H217" s="13">
        <v>18519545</v>
      </c>
    </row>
    <row r="218" spans="2:8" s="1" customFormat="1" ht="19.5" x14ac:dyDescent="0.4">
      <c r="B218" s="9">
        <f t="shared" si="4"/>
        <v>216</v>
      </c>
      <c r="C218" s="10" t="s">
        <v>419</v>
      </c>
      <c r="D218" s="21" t="s">
        <v>12</v>
      </c>
      <c r="E218" s="21" t="s">
        <v>221</v>
      </c>
      <c r="F218" s="15">
        <v>29711</v>
      </c>
      <c r="G218" s="14">
        <f t="shared" ca="1" si="3"/>
        <v>42.694948443049213</v>
      </c>
      <c r="H218" s="13">
        <v>10078950</v>
      </c>
    </row>
    <row r="219" spans="2:8" ht="19.5" x14ac:dyDescent="0.4">
      <c r="B219" s="9">
        <f t="shared" si="4"/>
        <v>217</v>
      </c>
      <c r="C219" s="10" t="s">
        <v>419</v>
      </c>
      <c r="D219" s="21" t="s">
        <v>8</v>
      </c>
      <c r="E219" s="21" t="s">
        <v>222</v>
      </c>
      <c r="F219" s="11">
        <v>34570</v>
      </c>
      <c r="G219" s="14">
        <f t="shared" ca="1" si="3"/>
        <v>29.382619675925923</v>
      </c>
      <c r="H219" s="13">
        <v>16835950</v>
      </c>
    </row>
    <row r="220" spans="2:8" ht="19.5" x14ac:dyDescent="0.4">
      <c r="B220" s="9">
        <f t="shared" si="4"/>
        <v>218</v>
      </c>
      <c r="C220" s="10" t="s">
        <v>419</v>
      </c>
      <c r="D220" s="21" t="s">
        <v>8</v>
      </c>
      <c r="E220" s="21" t="s">
        <v>223</v>
      </c>
      <c r="F220" s="11">
        <v>29378</v>
      </c>
      <c r="G220" s="14">
        <f t="shared" ca="1" si="3"/>
        <v>43.607277210172498</v>
      </c>
      <c r="H220" s="13">
        <v>7570301</v>
      </c>
    </row>
    <row r="221" spans="2:8" ht="19.5" x14ac:dyDescent="0.4">
      <c r="B221" s="9">
        <f t="shared" si="4"/>
        <v>219</v>
      </c>
      <c r="C221" s="10" t="s">
        <v>419</v>
      </c>
      <c r="D221" s="21" t="s">
        <v>8</v>
      </c>
      <c r="E221" s="21" t="s">
        <v>224</v>
      </c>
      <c r="F221" s="11">
        <v>33407</v>
      </c>
      <c r="G221" s="14">
        <f t="shared" ca="1" si="3"/>
        <v>32.56892104578894</v>
      </c>
      <c r="H221" s="13">
        <v>5888012</v>
      </c>
    </row>
    <row r="222" spans="2:8" ht="19.5" x14ac:dyDescent="0.4">
      <c r="B222" s="9">
        <f t="shared" si="4"/>
        <v>220</v>
      </c>
      <c r="C222" s="10" t="s">
        <v>419</v>
      </c>
      <c r="D222" s="21" t="s">
        <v>12</v>
      </c>
      <c r="E222" s="21" t="s">
        <v>225</v>
      </c>
      <c r="F222" s="11">
        <v>31017</v>
      </c>
      <c r="G222" s="14">
        <f t="shared" ca="1" si="3"/>
        <v>39.116866251268391</v>
      </c>
      <c r="H222" s="13">
        <v>26937520</v>
      </c>
    </row>
    <row r="223" spans="2:8" ht="19.5" x14ac:dyDescent="0.4">
      <c r="B223" s="9">
        <f t="shared" si="4"/>
        <v>221</v>
      </c>
      <c r="C223" s="10" t="s">
        <v>419</v>
      </c>
      <c r="D223" s="21" t="s">
        <v>12</v>
      </c>
      <c r="E223" s="21" t="s">
        <v>226</v>
      </c>
      <c r="F223" s="11">
        <v>25028</v>
      </c>
      <c r="G223" s="14">
        <f t="shared" ca="1" si="3"/>
        <v>55.525085429350582</v>
      </c>
      <c r="H223" s="13">
        <v>13438600</v>
      </c>
    </row>
    <row r="224" spans="2:8" ht="19.5" x14ac:dyDescent="0.4">
      <c r="B224" s="9">
        <f t="shared" si="4"/>
        <v>222</v>
      </c>
      <c r="C224" s="10" t="s">
        <v>419</v>
      </c>
      <c r="D224" s="21" t="s">
        <v>12</v>
      </c>
      <c r="E224" s="21" t="s">
        <v>227</v>
      </c>
      <c r="F224" s="11">
        <v>32522</v>
      </c>
      <c r="G224" s="14">
        <f t="shared" ca="1" si="3"/>
        <v>34.993578580035511</v>
      </c>
      <c r="H224" s="13">
        <v>29462913</v>
      </c>
    </row>
    <row r="225" spans="2:8" ht="19.5" x14ac:dyDescent="0.4">
      <c r="B225" s="9">
        <f t="shared" si="4"/>
        <v>223</v>
      </c>
      <c r="C225" s="10" t="s">
        <v>419</v>
      </c>
      <c r="D225" s="21" t="s">
        <v>8</v>
      </c>
      <c r="E225" s="21" t="s">
        <v>228</v>
      </c>
      <c r="F225" s="11">
        <v>32514</v>
      </c>
      <c r="G225" s="14">
        <f t="shared" ca="1" si="3"/>
        <v>35.015496388254689</v>
      </c>
      <c r="H225" s="13">
        <v>8063160</v>
      </c>
    </row>
    <row r="226" spans="2:8" ht="19.5" x14ac:dyDescent="0.4">
      <c r="B226" s="9">
        <f t="shared" si="4"/>
        <v>224</v>
      </c>
      <c r="C226" s="10" t="s">
        <v>419</v>
      </c>
      <c r="D226" s="21" t="s">
        <v>12</v>
      </c>
      <c r="E226" s="21" t="s">
        <v>229</v>
      </c>
      <c r="F226" s="11">
        <v>31683</v>
      </c>
      <c r="G226" s="14">
        <f t="shared" ca="1" si="3"/>
        <v>37.292208717021815</v>
      </c>
      <c r="H226" s="13">
        <v>8735090</v>
      </c>
    </row>
    <row r="227" spans="2:8" ht="19.5" x14ac:dyDescent="0.4">
      <c r="B227" s="9">
        <f t="shared" si="4"/>
        <v>225</v>
      </c>
      <c r="C227" s="10" t="s">
        <v>419</v>
      </c>
      <c r="D227" s="21" t="s">
        <v>12</v>
      </c>
      <c r="E227" s="21" t="s">
        <v>230</v>
      </c>
      <c r="F227" s="11">
        <v>33991</v>
      </c>
      <c r="G227" s="14">
        <f t="shared" ca="1" si="3"/>
        <v>30.968921045788939</v>
      </c>
      <c r="H227" s="13">
        <v>21044938</v>
      </c>
    </row>
    <row r="228" spans="2:8" ht="19.5" x14ac:dyDescent="0.4">
      <c r="B228" s="9">
        <f t="shared" si="4"/>
        <v>226</v>
      </c>
      <c r="C228" s="10" t="s">
        <v>419</v>
      </c>
      <c r="D228" s="21" t="s">
        <v>12</v>
      </c>
      <c r="E228" s="21" t="s">
        <v>231</v>
      </c>
      <c r="F228" s="11">
        <v>26702</v>
      </c>
      <c r="G228" s="14">
        <f t="shared" ca="1" si="3"/>
        <v>50.938784059487567</v>
      </c>
      <c r="H228" s="13">
        <v>29462913</v>
      </c>
    </row>
    <row r="229" spans="2:8" ht="19.5" x14ac:dyDescent="0.4">
      <c r="B229" s="9">
        <f t="shared" si="4"/>
        <v>227</v>
      </c>
      <c r="C229" s="10" t="s">
        <v>419</v>
      </c>
      <c r="D229" s="21" t="s">
        <v>12</v>
      </c>
      <c r="E229" s="21" t="s">
        <v>232</v>
      </c>
      <c r="F229" s="11">
        <v>28193</v>
      </c>
      <c r="G229" s="14">
        <f t="shared" ca="1" si="3"/>
        <v>46.853852552638251</v>
      </c>
      <c r="H229" s="13">
        <v>11086845</v>
      </c>
    </row>
    <row r="230" spans="2:8" ht="19.5" x14ac:dyDescent="0.4">
      <c r="B230" s="9">
        <f t="shared" si="4"/>
        <v>228</v>
      </c>
      <c r="C230" s="10" t="s">
        <v>419</v>
      </c>
      <c r="D230" s="21" t="s">
        <v>12</v>
      </c>
      <c r="E230" s="21" t="s">
        <v>233</v>
      </c>
      <c r="F230" s="11">
        <v>32337</v>
      </c>
      <c r="G230" s="14">
        <f t="shared" ca="1" si="3"/>
        <v>35.500427895104004</v>
      </c>
      <c r="H230" s="13">
        <v>26937520</v>
      </c>
    </row>
    <row r="231" spans="2:8" ht="19.5" x14ac:dyDescent="0.4">
      <c r="B231" s="9">
        <f t="shared" si="4"/>
        <v>229</v>
      </c>
      <c r="C231" s="10" t="s">
        <v>419</v>
      </c>
      <c r="D231" s="21" t="s">
        <v>12</v>
      </c>
      <c r="E231" s="21" t="s">
        <v>234</v>
      </c>
      <c r="F231" s="11">
        <v>27400</v>
      </c>
      <c r="G231" s="14">
        <f t="shared" ca="1" si="3"/>
        <v>49.026455292364282</v>
      </c>
      <c r="H231" s="13">
        <v>33671900</v>
      </c>
    </row>
    <row r="232" spans="2:8" ht="19.5" x14ac:dyDescent="0.4">
      <c r="B232" s="9">
        <f t="shared" si="4"/>
        <v>230</v>
      </c>
      <c r="C232" s="10" t="s">
        <v>419</v>
      </c>
      <c r="D232" s="21" t="s">
        <v>8</v>
      </c>
      <c r="E232" s="21" t="s">
        <v>235</v>
      </c>
      <c r="F232" s="11">
        <v>25308</v>
      </c>
      <c r="G232" s="14">
        <f t="shared" ca="1" si="3"/>
        <v>54.75796214167935</v>
      </c>
      <c r="H232" s="13">
        <v>8691827</v>
      </c>
    </row>
    <row r="233" spans="2:8" ht="19.5" x14ac:dyDescent="0.4">
      <c r="B233" s="9">
        <f t="shared" si="4"/>
        <v>231</v>
      </c>
      <c r="C233" s="10" t="s">
        <v>419</v>
      </c>
      <c r="D233" s="21" t="s">
        <v>12</v>
      </c>
      <c r="E233" s="21" t="s">
        <v>236</v>
      </c>
      <c r="F233" s="11">
        <v>29940</v>
      </c>
      <c r="G233" s="14">
        <f t="shared" ca="1" si="3"/>
        <v>42.06755118277524</v>
      </c>
      <c r="H233" s="13">
        <v>8399125</v>
      </c>
    </row>
    <row r="234" spans="2:8" ht="19.5" x14ac:dyDescent="0.4">
      <c r="B234" s="9">
        <f t="shared" si="4"/>
        <v>232</v>
      </c>
      <c r="C234" s="10" t="s">
        <v>419</v>
      </c>
      <c r="D234" s="21" t="s">
        <v>12</v>
      </c>
      <c r="E234" s="21" t="s">
        <v>237</v>
      </c>
      <c r="F234" s="11">
        <v>30968</v>
      </c>
      <c r="G234" s="14">
        <f t="shared" ca="1" si="3"/>
        <v>39.251112826610857</v>
      </c>
      <c r="H234" s="13">
        <v>9407020</v>
      </c>
    </row>
    <row r="235" spans="2:8" ht="19.5" x14ac:dyDescent="0.4">
      <c r="B235" s="9">
        <f t="shared" si="4"/>
        <v>233</v>
      </c>
      <c r="C235" s="10" t="s">
        <v>419</v>
      </c>
      <c r="D235" s="21" t="s">
        <v>12</v>
      </c>
      <c r="E235" s="21" t="s">
        <v>238</v>
      </c>
      <c r="F235" s="11">
        <v>24131</v>
      </c>
      <c r="G235" s="14">
        <f t="shared" ca="1" si="3"/>
        <v>57.982619675925925</v>
      </c>
      <c r="H235" s="13">
        <v>12094740</v>
      </c>
    </row>
    <row r="236" spans="2:8" ht="19.5" x14ac:dyDescent="0.4">
      <c r="B236" s="9">
        <f t="shared" si="4"/>
        <v>234</v>
      </c>
      <c r="C236" s="10" t="s">
        <v>419</v>
      </c>
      <c r="D236" s="21" t="s">
        <v>8</v>
      </c>
      <c r="E236" s="21" t="s">
        <v>239</v>
      </c>
      <c r="F236" s="11">
        <v>24083</v>
      </c>
      <c r="G236" s="14">
        <f t="shared" ca="1" si="3"/>
        <v>58.114126525240991</v>
      </c>
      <c r="H236" s="13">
        <v>26095723</v>
      </c>
    </row>
    <row r="237" spans="2:8" ht="19.5" x14ac:dyDescent="0.4">
      <c r="B237" s="9">
        <f t="shared" si="4"/>
        <v>235</v>
      </c>
      <c r="C237" s="10" t="s">
        <v>419</v>
      </c>
      <c r="D237" s="21" t="s">
        <v>12</v>
      </c>
      <c r="E237" s="21" t="s">
        <v>240</v>
      </c>
      <c r="F237" s="11">
        <v>35529</v>
      </c>
      <c r="G237" s="14">
        <f t="shared" ca="1" si="3"/>
        <v>26.75522241565195</v>
      </c>
      <c r="H237" s="13">
        <v>16835950</v>
      </c>
    </row>
    <row r="238" spans="2:8" ht="19.5" x14ac:dyDescent="0.4">
      <c r="B238" s="9">
        <f t="shared" si="4"/>
        <v>236</v>
      </c>
      <c r="C238" s="10" t="s">
        <v>419</v>
      </c>
      <c r="D238" s="21" t="s">
        <v>8</v>
      </c>
      <c r="E238" s="21" t="s">
        <v>241</v>
      </c>
      <c r="F238" s="11">
        <v>30579</v>
      </c>
      <c r="G238" s="14">
        <f t="shared" ca="1" si="3"/>
        <v>40.316866251268387</v>
      </c>
      <c r="H238" s="13">
        <v>25253925</v>
      </c>
    </row>
    <row r="239" spans="2:8" ht="19.5" x14ac:dyDescent="0.4">
      <c r="B239" s="9">
        <f t="shared" si="4"/>
        <v>237</v>
      </c>
      <c r="C239" s="10" t="s">
        <v>419</v>
      </c>
      <c r="D239" s="21" t="s">
        <v>8</v>
      </c>
      <c r="E239" s="21" t="s">
        <v>242</v>
      </c>
      <c r="F239" s="11">
        <v>31248</v>
      </c>
      <c r="G239" s="14">
        <f t="shared" ca="1" si="3"/>
        <v>38.483989538939625</v>
      </c>
      <c r="H239" s="13">
        <v>26095723</v>
      </c>
    </row>
    <row r="240" spans="2:8" ht="19.5" x14ac:dyDescent="0.4">
      <c r="B240" s="9">
        <f t="shared" si="4"/>
        <v>238</v>
      </c>
      <c r="C240" s="10" t="s">
        <v>419</v>
      </c>
      <c r="D240" s="31" t="s">
        <v>12</v>
      </c>
      <c r="E240" s="31" t="s">
        <v>243</v>
      </c>
      <c r="F240" s="11">
        <v>34337</v>
      </c>
      <c r="G240" s="14">
        <f t="shared" ca="1" si="3"/>
        <v>30.020975840309486</v>
      </c>
      <c r="H240" s="13">
        <v>16835950</v>
      </c>
    </row>
    <row r="241" spans="2:8" ht="19.5" x14ac:dyDescent="0.4">
      <c r="B241" s="9">
        <f t="shared" si="4"/>
        <v>239</v>
      </c>
      <c r="C241" s="10" t="s">
        <v>419</v>
      </c>
      <c r="D241" s="21" t="s">
        <v>12</v>
      </c>
      <c r="E241" s="21" t="s">
        <v>244</v>
      </c>
      <c r="F241" s="11">
        <v>30875</v>
      </c>
      <c r="G241" s="14">
        <f t="shared" ca="1" si="3"/>
        <v>39.505907347158804</v>
      </c>
      <c r="H241" s="13">
        <v>20203140</v>
      </c>
    </row>
    <row r="242" spans="2:8" ht="19.5" x14ac:dyDescent="0.4">
      <c r="B242" s="9">
        <f t="shared" si="4"/>
        <v>240</v>
      </c>
      <c r="C242" s="10" t="s">
        <v>419</v>
      </c>
      <c r="D242" s="21" t="s">
        <v>12</v>
      </c>
      <c r="E242" s="21" t="s">
        <v>245</v>
      </c>
      <c r="F242" s="11">
        <v>31805</v>
      </c>
      <c r="G242" s="14">
        <f t="shared" ca="1" si="3"/>
        <v>36.957962141679346</v>
      </c>
      <c r="H242" s="13">
        <v>12430705</v>
      </c>
    </row>
    <row r="243" spans="2:8" ht="19.5" x14ac:dyDescent="0.4">
      <c r="B243" s="9">
        <f t="shared" si="4"/>
        <v>241</v>
      </c>
      <c r="C243" s="10" t="s">
        <v>419</v>
      </c>
      <c r="D243" s="21" t="s">
        <v>12</v>
      </c>
      <c r="E243" s="21" t="s">
        <v>246</v>
      </c>
      <c r="F243" s="11">
        <v>30538</v>
      </c>
      <c r="G243" s="14">
        <f t="shared" ca="1" si="3"/>
        <v>40.429195018391674</v>
      </c>
      <c r="H243" s="13">
        <v>13438600</v>
      </c>
    </row>
    <row r="244" spans="2:8" ht="19.5" x14ac:dyDescent="0.4">
      <c r="B244" s="9">
        <f t="shared" si="4"/>
        <v>242</v>
      </c>
      <c r="C244" s="10" t="s">
        <v>419</v>
      </c>
      <c r="D244" s="21" t="s">
        <v>8</v>
      </c>
      <c r="E244" s="21" t="s">
        <v>247</v>
      </c>
      <c r="F244" s="11">
        <v>33465</v>
      </c>
      <c r="G244" s="14">
        <f t="shared" ca="1" si="3"/>
        <v>32.410016936199895</v>
      </c>
      <c r="H244" s="13">
        <v>20203140</v>
      </c>
    </row>
    <row r="245" spans="2:8" ht="19.5" x14ac:dyDescent="0.4">
      <c r="B245" s="9">
        <f t="shared" si="4"/>
        <v>243</v>
      </c>
      <c r="C245" s="10" t="s">
        <v>419</v>
      </c>
      <c r="D245" s="21" t="s">
        <v>12</v>
      </c>
      <c r="E245" s="21" t="s">
        <v>248</v>
      </c>
      <c r="F245" s="11">
        <v>30252</v>
      </c>
      <c r="G245" s="14">
        <f t="shared" ca="1" si="3"/>
        <v>41.212756662227292</v>
      </c>
      <c r="H245" s="13">
        <v>19361343</v>
      </c>
    </row>
    <row r="246" spans="2:8" ht="19.5" x14ac:dyDescent="0.4">
      <c r="B246" s="9">
        <f t="shared" si="4"/>
        <v>244</v>
      </c>
      <c r="C246" s="10" t="s">
        <v>419</v>
      </c>
      <c r="D246" s="21" t="s">
        <v>8</v>
      </c>
      <c r="E246" s="21" t="s">
        <v>249</v>
      </c>
      <c r="F246" s="11">
        <v>29979</v>
      </c>
      <c r="G246" s="14">
        <f t="shared" ca="1" si="3"/>
        <v>41.960701867706746</v>
      </c>
      <c r="H246" s="13">
        <v>26095723</v>
      </c>
    </row>
    <row r="247" spans="2:8" ht="19.5" x14ac:dyDescent="0.4">
      <c r="B247" s="9">
        <f t="shared" si="4"/>
        <v>245</v>
      </c>
      <c r="C247" s="10" t="s">
        <v>419</v>
      </c>
      <c r="D247" s="21" t="s">
        <v>12</v>
      </c>
      <c r="E247" s="21" t="s">
        <v>250</v>
      </c>
      <c r="F247" s="11">
        <v>31966</v>
      </c>
      <c r="G247" s="14">
        <f t="shared" ca="1" si="3"/>
        <v>36.516866251268389</v>
      </c>
      <c r="H247" s="13">
        <v>21044938</v>
      </c>
    </row>
    <row r="248" spans="2:8" ht="19.5" x14ac:dyDescent="0.4">
      <c r="B248" s="9">
        <f t="shared" si="4"/>
        <v>246</v>
      </c>
      <c r="C248" s="10" t="s">
        <v>419</v>
      </c>
      <c r="D248" s="21" t="s">
        <v>12</v>
      </c>
      <c r="E248" s="21" t="s">
        <v>251</v>
      </c>
      <c r="F248" s="11">
        <v>32726</v>
      </c>
      <c r="G248" s="14">
        <f t="shared" ca="1" si="3"/>
        <v>34.434674470446474</v>
      </c>
      <c r="H248" s="13">
        <v>22728533</v>
      </c>
    </row>
    <row r="249" spans="2:8" ht="19.5" x14ac:dyDescent="0.4">
      <c r="B249" s="9">
        <f t="shared" si="4"/>
        <v>247</v>
      </c>
      <c r="C249" s="10" t="s">
        <v>419</v>
      </c>
      <c r="D249" s="21" t="s">
        <v>12</v>
      </c>
      <c r="E249" s="21" t="s">
        <v>252</v>
      </c>
      <c r="F249" s="11">
        <v>32047</v>
      </c>
      <c r="G249" s="14">
        <f t="shared" ca="1" si="3"/>
        <v>36.294948443049215</v>
      </c>
      <c r="H249" s="13">
        <v>25253925</v>
      </c>
    </row>
    <row r="250" spans="2:8" ht="19.5" x14ac:dyDescent="0.4">
      <c r="B250" s="9">
        <f t="shared" si="4"/>
        <v>248</v>
      </c>
      <c r="C250" s="10" t="s">
        <v>419</v>
      </c>
      <c r="D250" s="21" t="s">
        <v>12</v>
      </c>
      <c r="E250" s="21" t="s">
        <v>253</v>
      </c>
      <c r="F250" s="11">
        <v>26441</v>
      </c>
      <c r="G250" s="14">
        <f t="shared" ca="1" si="3"/>
        <v>51.653852552638256</v>
      </c>
      <c r="H250" s="13">
        <v>20447175</v>
      </c>
    </row>
    <row r="251" spans="2:8" ht="19.5" x14ac:dyDescent="0.4">
      <c r="B251" s="9">
        <f t="shared" si="4"/>
        <v>249</v>
      </c>
      <c r="C251" s="10" t="s">
        <v>419</v>
      </c>
      <c r="D251" s="31" t="s">
        <v>8</v>
      </c>
      <c r="E251" s="31" t="s">
        <v>254</v>
      </c>
      <c r="F251" s="11">
        <v>31650</v>
      </c>
      <c r="G251" s="14">
        <f t="shared" ca="1" si="3"/>
        <v>37.382619675925923</v>
      </c>
      <c r="H251" s="13">
        <v>16835950</v>
      </c>
    </row>
    <row r="252" spans="2:8" ht="19.5" x14ac:dyDescent="0.4">
      <c r="B252" s="9">
        <f t="shared" si="4"/>
        <v>250</v>
      </c>
      <c r="C252" s="10" t="s">
        <v>419</v>
      </c>
      <c r="D252" s="31" t="s">
        <v>12</v>
      </c>
      <c r="E252" s="31" t="s">
        <v>255</v>
      </c>
      <c r="F252" s="11">
        <v>34043</v>
      </c>
      <c r="G252" s="14">
        <f t="shared" ca="1" si="3"/>
        <v>30.82645529236428</v>
      </c>
      <c r="H252" s="13">
        <v>17677748</v>
      </c>
    </row>
    <row r="253" spans="2:8" ht="19.5" x14ac:dyDescent="0.4">
      <c r="B253" s="9">
        <f t="shared" si="4"/>
        <v>251</v>
      </c>
      <c r="C253" s="10" t="s">
        <v>419</v>
      </c>
      <c r="D253" s="31" t="s">
        <v>8</v>
      </c>
      <c r="E253" s="31" t="s">
        <v>256</v>
      </c>
      <c r="F253" s="11">
        <v>28666</v>
      </c>
      <c r="G253" s="14">
        <f t="shared" ca="1" si="3"/>
        <v>45.557962141679347</v>
      </c>
      <c r="H253" s="13">
        <v>9071055</v>
      </c>
    </row>
    <row r="254" spans="2:8" ht="19.5" x14ac:dyDescent="0.4">
      <c r="B254" s="9">
        <f t="shared" si="4"/>
        <v>252</v>
      </c>
      <c r="C254" s="10" t="s">
        <v>419</v>
      </c>
      <c r="D254" s="31" t="s">
        <v>8</v>
      </c>
      <c r="E254" s="31" t="s">
        <v>257</v>
      </c>
      <c r="F254" s="11">
        <v>25649</v>
      </c>
      <c r="G254" s="14">
        <f t="shared" ca="1" si="3"/>
        <v>53.82371556633688</v>
      </c>
      <c r="H254" s="13">
        <v>7570301</v>
      </c>
    </row>
    <row r="255" spans="2:8" ht="19.5" x14ac:dyDescent="0.4">
      <c r="B255" s="9">
        <f t="shared" si="4"/>
        <v>253</v>
      </c>
      <c r="C255" s="10" t="s">
        <v>419</v>
      </c>
      <c r="D255" s="31" t="s">
        <v>12</v>
      </c>
      <c r="E255" s="31" t="s">
        <v>258</v>
      </c>
      <c r="F255" s="11">
        <v>27313</v>
      </c>
      <c r="G255" s="14">
        <f t="shared" ca="1" si="3"/>
        <v>49.264811456747843</v>
      </c>
      <c r="H255" s="13">
        <v>30304710</v>
      </c>
    </row>
    <row r="256" spans="2:8" ht="19.5" x14ac:dyDescent="0.4">
      <c r="B256" s="9">
        <f t="shared" si="4"/>
        <v>254</v>
      </c>
      <c r="C256" s="10" t="s">
        <v>419</v>
      </c>
      <c r="D256" s="31" t="s">
        <v>8</v>
      </c>
      <c r="E256" s="31" t="s">
        <v>259</v>
      </c>
      <c r="F256" s="11">
        <v>35548</v>
      </c>
      <c r="G256" s="14">
        <f t="shared" ca="1" si="3"/>
        <v>26.703167621131403</v>
      </c>
      <c r="H256" s="13">
        <v>5607630</v>
      </c>
    </row>
    <row r="257" spans="2:8" ht="19.5" x14ac:dyDescent="0.4">
      <c r="B257" s="9">
        <f t="shared" si="4"/>
        <v>255</v>
      </c>
      <c r="C257" s="10" t="s">
        <v>419</v>
      </c>
      <c r="D257" s="31" t="s">
        <v>8</v>
      </c>
      <c r="E257" s="31" t="s">
        <v>260</v>
      </c>
      <c r="F257" s="11">
        <v>34278</v>
      </c>
      <c r="G257" s="14">
        <f t="shared" ca="1" si="3"/>
        <v>30.182619675925924</v>
      </c>
      <c r="H257" s="13">
        <v>18519545</v>
      </c>
    </row>
    <row r="258" spans="2:8" ht="19.5" x14ac:dyDescent="0.4">
      <c r="B258" s="9">
        <f t="shared" si="4"/>
        <v>256</v>
      </c>
      <c r="C258" s="10" t="s">
        <v>419</v>
      </c>
      <c r="D258" s="21" t="s">
        <v>8</v>
      </c>
      <c r="E258" s="21" t="s">
        <v>261</v>
      </c>
      <c r="F258" s="11">
        <v>27703</v>
      </c>
      <c r="G258" s="14">
        <f t="shared" ca="1" si="3"/>
        <v>48.196318306062913</v>
      </c>
      <c r="H258" s="13">
        <v>26095723</v>
      </c>
    </row>
    <row r="259" spans="2:8" ht="19.5" x14ac:dyDescent="0.4">
      <c r="B259" s="9">
        <f t="shared" si="4"/>
        <v>257</v>
      </c>
      <c r="C259" s="10" t="s">
        <v>419</v>
      </c>
      <c r="D259" s="21" t="s">
        <v>12</v>
      </c>
      <c r="E259" s="21" t="s">
        <v>262</v>
      </c>
      <c r="F259" s="11">
        <v>30021</v>
      </c>
      <c r="G259" s="14">
        <f t="shared" ref="G259:G263" ca="1" si="5">($H$1-F259)/365</f>
        <v>41.845633374556058</v>
      </c>
      <c r="H259" s="13">
        <v>18643013</v>
      </c>
    </row>
    <row r="260" spans="2:8" ht="19.5" x14ac:dyDescent="0.4">
      <c r="B260" s="9">
        <f t="shared" si="4"/>
        <v>258</v>
      </c>
      <c r="C260" s="10" t="s">
        <v>419</v>
      </c>
      <c r="D260" s="21" t="s">
        <v>8</v>
      </c>
      <c r="E260" s="21" t="s">
        <v>263</v>
      </c>
      <c r="F260" s="11">
        <v>34513</v>
      </c>
      <c r="G260" s="14">
        <f t="shared" ca="1" si="5"/>
        <v>29.538784059487568</v>
      </c>
      <c r="H260" s="13">
        <v>16835950</v>
      </c>
    </row>
    <row r="261" spans="2:8" ht="19.5" x14ac:dyDescent="0.4">
      <c r="B261" s="9">
        <f t="shared" si="4"/>
        <v>259</v>
      </c>
      <c r="C261" s="10" t="s">
        <v>419</v>
      </c>
      <c r="D261" s="21" t="s">
        <v>12</v>
      </c>
      <c r="E261" s="21" t="s">
        <v>264</v>
      </c>
      <c r="F261" s="11">
        <v>25408</v>
      </c>
      <c r="G261" s="14">
        <f t="shared" ca="1" si="5"/>
        <v>54.483989538939625</v>
      </c>
      <c r="H261" s="13">
        <v>13102635</v>
      </c>
    </row>
    <row r="262" spans="2:8" ht="19.5" x14ac:dyDescent="0.4">
      <c r="B262" s="9">
        <f t="shared" si="4"/>
        <v>260</v>
      </c>
      <c r="C262" s="10" t="s">
        <v>419</v>
      </c>
      <c r="D262" s="21" t="s">
        <v>12</v>
      </c>
      <c r="E262" s="21" t="s">
        <v>265</v>
      </c>
      <c r="F262" s="11">
        <v>34184</v>
      </c>
      <c r="G262" s="14">
        <f t="shared" ca="1" si="5"/>
        <v>30.440153922501267</v>
      </c>
      <c r="H262" s="13">
        <v>17677748</v>
      </c>
    </row>
    <row r="263" spans="2:8" ht="19.5" x14ac:dyDescent="0.4">
      <c r="B263" s="9">
        <f t="shared" si="4"/>
        <v>261</v>
      </c>
      <c r="C263" s="10" t="s">
        <v>419</v>
      </c>
      <c r="D263" s="21" t="s">
        <v>12</v>
      </c>
      <c r="E263" s="21" t="s">
        <v>266</v>
      </c>
      <c r="F263" s="11">
        <v>30218</v>
      </c>
      <c r="G263" s="14">
        <f t="shared" ca="1" si="5"/>
        <v>41.305907347158801</v>
      </c>
      <c r="H263" s="13">
        <v>23570330</v>
      </c>
    </row>
    <row r="264" spans="2:8" ht="7.5" customHeight="1" x14ac:dyDescent="0.4">
      <c r="B264" s="16"/>
      <c r="C264" s="17"/>
      <c r="D264" s="16"/>
      <c r="E264" s="16"/>
      <c r="F264" s="17"/>
      <c r="G264" s="17"/>
      <c r="H264" s="17"/>
    </row>
    <row r="265" spans="2:8" ht="20.25" thickBot="1" x14ac:dyDescent="0.45">
      <c r="B265" s="16"/>
      <c r="C265" s="17"/>
      <c r="D265" s="16"/>
      <c r="E265" s="16"/>
      <c r="F265" s="17"/>
      <c r="G265" s="17"/>
      <c r="H265" s="18">
        <f>SUM(H3:H263)</f>
        <v>4369117412</v>
      </c>
    </row>
    <row r="266" spans="2:8" ht="15.75" thickTop="1" x14ac:dyDescent="0.25"/>
  </sheetData>
  <sortState ref="C46:H54">
    <sortCondition ref="C46:C54"/>
  </sortState>
  <conditionalFormatting sqref="G3:G263">
    <cfRule type="cellIs" dxfId="1" priority="1" operator="greaterThanOrEqual">
      <formula>56.5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50"/>
  <sheetViews>
    <sheetView zoomScale="80" zoomScaleNormal="80" workbookViewId="0">
      <pane xSplit="8" ySplit="2" topLeftCell="I126" activePane="bottomRight" state="frozen"/>
      <selection pane="topRight" activeCell="C1" sqref="C1"/>
      <selection pane="bottomLeft" activeCell="A5" sqref="A5"/>
      <selection pane="bottomRight" activeCell="K19" sqref="K19"/>
    </sheetView>
  </sheetViews>
  <sheetFormatPr defaultColWidth="8.85546875" defaultRowHeight="15" x14ac:dyDescent="0.25"/>
  <cols>
    <col min="1" max="1" width="0" hidden="1" customWidth="1"/>
    <col min="3" max="3" width="15.28515625" bestFit="1" customWidth="1"/>
    <col min="4" max="4" width="18.28515625" customWidth="1"/>
    <col min="5" max="5" width="20.42578125" customWidth="1"/>
    <col min="6" max="6" width="14.85546875" bestFit="1" customWidth="1"/>
    <col min="7" max="7" width="9.42578125" bestFit="1" customWidth="1"/>
    <col min="8" max="8" width="17.85546875" bestFit="1" customWidth="1"/>
  </cols>
  <sheetData>
    <row r="1" spans="2:13" ht="18.75" x14ac:dyDescent="0.3">
      <c r="C1" s="22" t="s">
        <v>267</v>
      </c>
      <c r="H1" s="7">
        <f ca="1">NOW()</f>
        <v>45294.656181712962</v>
      </c>
    </row>
    <row r="2" spans="2:13" ht="19.5" x14ac:dyDescent="0.4">
      <c r="B2" s="23" t="s">
        <v>1</v>
      </c>
      <c r="C2" s="24" t="s">
        <v>268</v>
      </c>
      <c r="D2" s="23" t="s">
        <v>3</v>
      </c>
      <c r="E2" s="23" t="s">
        <v>4</v>
      </c>
      <c r="F2" s="23" t="s">
        <v>5</v>
      </c>
      <c r="G2" s="23" t="s">
        <v>6</v>
      </c>
      <c r="H2" s="23" t="s">
        <v>7</v>
      </c>
    </row>
    <row r="3" spans="2:13" ht="19.5" x14ac:dyDescent="0.4">
      <c r="B3" s="25">
        <v>1</v>
      </c>
      <c r="C3" s="10" t="s">
        <v>419</v>
      </c>
      <c r="D3" s="26" t="s">
        <v>8</v>
      </c>
      <c r="E3" s="26" t="s">
        <v>269</v>
      </c>
      <c r="F3" s="27">
        <v>24255</v>
      </c>
      <c r="G3" s="14">
        <f t="shared" ref="G3:G34" ca="1" si="0">($H$1-F3)/365</f>
        <v>57.642893648528663</v>
      </c>
      <c r="H3" s="13">
        <v>16281</v>
      </c>
      <c r="K3" s="2"/>
      <c r="L3" s="3"/>
      <c r="M3" s="4"/>
    </row>
    <row r="4" spans="2:13" ht="19.5" x14ac:dyDescent="0.4">
      <c r="B4" s="25">
        <v>2</v>
      </c>
      <c r="C4" s="10" t="s">
        <v>419</v>
      </c>
      <c r="D4" s="26" t="s">
        <v>8</v>
      </c>
      <c r="E4" s="26" t="s">
        <v>270</v>
      </c>
      <c r="F4" s="27">
        <v>26614</v>
      </c>
      <c r="G4" s="14">
        <f t="shared" ca="1" si="0"/>
        <v>51.179879949898528</v>
      </c>
      <c r="H4" s="13">
        <v>11385</v>
      </c>
      <c r="K4" s="2"/>
      <c r="L4" s="3"/>
      <c r="M4" s="4"/>
    </row>
    <row r="5" spans="2:13" ht="19.5" x14ac:dyDescent="0.4">
      <c r="B5" s="25">
        <v>3</v>
      </c>
      <c r="C5" s="10" t="s">
        <v>419</v>
      </c>
      <c r="D5" s="26" t="s">
        <v>8</v>
      </c>
      <c r="E5" s="26" t="s">
        <v>271</v>
      </c>
      <c r="F5" s="27">
        <v>24265</v>
      </c>
      <c r="G5" s="14">
        <f t="shared" ca="1" si="0"/>
        <v>57.615496388254691</v>
      </c>
      <c r="H5" s="13">
        <v>11385</v>
      </c>
      <c r="K5" s="2"/>
      <c r="L5" s="3"/>
      <c r="M5" s="4"/>
    </row>
    <row r="6" spans="2:13" ht="19.5" x14ac:dyDescent="0.4">
      <c r="B6" s="25">
        <v>4</v>
      </c>
      <c r="C6" s="10" t="s">
        <v>419</v>
      </c>
      <c r="D6" s="26" t="s">
        <v>8</v>
      </c>
      <c r="E6" s="26" t="s">
        <v>272</v>
      </c>
      <c r="F6" s="27">
        <v>24898</v>
      </c>
      <c r="G6" s="14">
        <f t="shared" ca="1" si="0"/>
        <v>55.881249812912223</v>
      </c>
      <c r="H6" s="13">
        <v>11385</v>
      </c>
      <c r="K6" s="2"/>
      <c r="L6" s="3"/>
      <c r="M6" s="4"/>
    </row>
    <row r="7" spans="2:13" ht="19.5" x14ac:dyDescent="0.4">
      <c r="B7" s="25">
        <v>5</v>
      </c>
      <c r="C7" s="10" t="s">
        <v>419</v>
      </c>
      <c r="D7" s="26" t="s">
        <v>8</v>
      </c>
      <c r="E7" s="26" t="s">
        <v>273</v>
      </c>
      <c r="F7" s="27">
        <v>25071</v>
      </c>
      <c r="G7" s="14">
        <f t="shared" ca="1" si="0"/>
        <v>55.407277210172502</v>
      </c>
      <c r="H7" s="13">
        <v>11385</v>
      </c>
      <c r="K7" s="2"/>
      <c r="L7" s="3"/>
      <c r="M7" s="4"/>
    </row>
    <row r="8" spans="2:13" ht="19.5" x14ac:dyDescent="0.4">
      <c r="B8" s="25">
        <v>6</v>
      </c>
      <c r="C8" s="10" t="s">
        <v>419</v>
      </c>
      <c r="D8" s="26" t="s">
        <v>8</v>
      </c>
      <c r="E8" s="26" t="s">
        <v>274</v>
      </c>
      <c r="F8" s="27">
        <v>27726</v>
      </c>
      <c r="G8" s="14">
        <f t="shared" ca="1" si="0"/>
        <v>48.133304607432777</v>
      </c>
      <c r="H8" s="13">
        <v>9554</v>
      </c>
      <c r="K8" s="2"/>
      <c r="L8" s="3"/>
      <c r="M8" s="4"/>
    </row>
    <row r="9" spans="2:13" ht="19.5" x14ac:dyDescent="0.4">
      <c r="B9" s="25">
        <v>7</v>
      </c>
      <c r="C9" s="10" t="s">
        <v>419</v>
      </c>
      <c r="D9" s="26" t="s">
        <v>8</v>
      </c>
      <c r="E9" s="26" t="s">
        <v>275</v>
      </c>
      <c r="F9" s="27">
        <v>24721</v>
      </c>
      <c r="G9" s="14">
        <f t="shared" ca="1" si="0"/>
        <v>56.366181319761537</v>
      </c>
      <c r="H9" s="13">
        <v>12340</v>
      </c>
      <c r="K9" s="2"/>
      <c r="L9" s="3"/>
      <c r="M9" s="4"/>
    </row>
    <row r="10" spans="2:13" ht="19.5" x14ac:dyDescent="0.4">
      <c r="B10" s="25">
        <v>8</v>
      </c>
      <c r="C10" s="10" t="s">
        <v>419</v>
      </c>
      <c r="D10" s="26" t="s">
        <v>12</v>
      </c>
      <c r="E10" s="26" t="s">
        <v>276</v>
      </c>
      <c r="F10" s="27">
        <v>26165</v>
      </c>
      <c r="G10" s="14">
        <f t="shared" ca="1" si="0"/>
        <v>52.410016936199895</v>
      </c>
      <c r="H10" s="13">
        <v>7961</v>
      </c>
      <c r="K10" s="2"/>
      <c r="L10" s="3"/>
      <c r="M10" s="4"/>
    </row>
    <row r="11" spans="2:13" ht="19.5" x14ac:dyDescent="0.4">
      <c r="B11" s="25">
        <v>9</v>
      </c>
      <c r="C11" s="10" t="s">
        <v>419</v>
      </c>
      <c r="D11" s="26" t="s">
        <v>8</v>
      </c>
      <c r="E11" s="26" t="s">
        <v>277</v>
      </c>
      <c r="F11" s="27">
        <v>26490</v>
      </c>
      <c r="G11" s="14">
        <f t="shared" ca="1" si="0"/>
        <v>51.51960597729579</v>
      </c>
      <c r="H11" s="13">
        <v>10350</v>
      </c>
      <c r="K11" s="2"/>
      <c r="L11" s="3"/>
      <c r="M11" s="4"/>
    </row>
    <row r="12" spans="2:13" ht="19.5" x14ac:dyDescent="0.4">
      <c r="B12" s="25">
        <v>10</v>
      </c>
      <c r="C12" s="10" t="s">
        <v>419</v>
      </c>
      <c r="D12" s="26" t="s">
        <v>8</v>
      </c>
      <c r="E12" s="26" t="s">
        <v>278</v>
      </c>
      <c r="F12" s="27">
        <v>27454</v>
      </c>
      <c r="G12" s="14">
        <f t="shared" ca="1" si="0"/>
        <v>48.87851008688483</v>
      </c>
      <c r="H12" s="13">
        <v>9554</v>
      </c>
      <c r="K12" s="2"/>
      <c r="L12" s="3"/>
      <c r="M12" s="4"/>
    </row>
    <row r="13" spans="2:13" ht="19.5" x14ac:dyDescent="0.4">
      <c r="B13" s="25">
        <v>11</v>
      </c>
      <c r="C13" s="10" t="s">
        <v>419</v>
      </c>
      <c r="D13" s="26" t="s">
        <v>8</v>
      </c>
      <c r="E13" s="26" t="s">
        <v>279</v>
      </c>
      <c r="F13" s="27">
        <v>26596</v>
      </c>
      <c r="G13" s="14">
        <f t="shared" ca="1" si="0"/>
        <v>51.229195018391678</v>
      </c>
      <c r="H13" s="13">
        <v>11600</v>
      </c>
      <c r="K13" s="2"/>
      <c r="L13" s="3"/>
      <c r="M13" s="4"/>
    </row>
    <row r="14" spans="2:13" ht="19.5" x14ac:dyDescent="0.4">
      <c r="B14" s="25">
        <v>12</v>
      </c>
      <c r="C14" s="10" t="s">
        <v>419</v>
      </c>
      <c r="D14" s="26" t="s">
        <v>8</v>
      </c>
      <c r="E14" s="26" t="s">
        <v>280</v>
      </c>
      <c r="F14" s="27">
        <v>27372</v>
      </c>
      <c r="G14" s="14">
        <f t="shared" ca="1" si="0"/>
        <v>49.103167621131405</v>
      </c>
      <c r="H14" s="13">
        <v>11544</v>
      </c>
      <c r="K14" s="2"/>
      <c r="L14" s="3"/>
      <c r="M14" s="4"/>
    </row>
    <row r="15" spans="2:13" ht="19.5" x14ac:dyDescent="0.4">
      <c r="B15" s="25">
        <v>13</v>
      </c>
      <c r="C15" s="10" t="s">
        <v>419</v>
      </c>
      <c r="D15" s="26" t="s">
        <v>12</v>
      </c>
      <c r="E15" s="26" t="s">
        <v>281</v>
      </c>
      <c r="F15" s="27">
        <v>28800</v>
      </c>
      <c r="G15" s="14">
        <f t="shared" ca="1" si="0"/>
        <v>45.190838854008113</v>
      </c>
      <c r="H15" s="13">
        <v>11942</v>
      </c>
      <c r="K15" s="2"/>
      <c r="L15" s="5"/>
      <c r="M15" s="6"/>
    </row>
    <row r="16" spans="2:13" ht="19.5" x14ac:dyDescent="0.4">
      <c r="B16" s="25">
        <v>14</v>
      </c>
      <c r="C16" s="10" t="s">
        <v>419</v>
      </c>
      <c r="D16" s="26" t="s">
        <v>8</v>
      </c>
      <c r="E16" s="26" t="s">
        <v>282</v>
      </c>
      <c r="F16" s="27">
        <v>25432</v>
      </c>
      <c r="G16" s="14">
        <f t="shared" ca="1" si="0"/>
        <v>54.418236114282088</v>
      </c>
      <c r="H16" s="13">
        <v>10748</v>
      </c>
      <c r="K16" s="2"/>
      <c r="L16" s="3"/>
      <c r="M16" s="4"/>
    </row>
    <row r="17" spans="2:13" ht="19.5" x14ac:dyDescent="0.4">
      <c r="B17" s="25">
        <v>15</v>
      </c>
      <c r="C17" s="10" t="s">
        <v>419</v>
      </c>
      <c r="D17" s="26" t="s">
        <v>8</v>
      </c>
      <c r="E17" s="26" t="s">
        <v>283</v>
      </c>
      <c r="F17" s="27">
        <v>26703</v>
      </c>
      <c r="G17" s="14">
        <f t="shared" ca="1" si="0"/>
        <v>50.936044333460174</v>
      </c>
      <c r="H17" s="13">
        <v>10748</v>
      </c>
      <c r="K17" s="2"/>
      <c r="L17" s="5"/>
      <c r="M17" s="6"/>
    </row>
    <row r="18" spans="2:13" ht="19.5" x14ac:dyDescent="0.4">
      <c r="B18" s="25">
        <v>16</v>
      </c>
      <c r="C18" s="10" t="s">
        <v>419</v>
      </c>
      <c r="D18" s="26" t="s">
        <v>8</v>
      </c>
      <c r="E18" s="26" t="s">
        <v>284</v>
      </c>
      <c r="F18" s="27">
        <v>26773</v>
      </c>
      <c r="G18" s="14">
        <f t="shared" ca="1" si="0"/>
        <v>50.744263511542364</v>
      </c>
      <c r="H18" s="13">
        <v>13136</v>
      </c>
      <c r="K18" s="2"/>
      <c r="L18" s="5"/>
      <c r="M18" s="6"/>
    </row>
    <row r="19" spans="2:13" ht="19.5" x14ac:dyDescent="0.4">
      <c r="B19" s="25">
        <v>17</v>
      </c>
      <c r="C19" s="10" t="s">
        <v>419</v>
      </c>
      <c r="D19" s="26" t="s">
        <v>8</v>
      </c>
      <c r="E19" s="26" t="s">
        <v>285</v>
      </c>
      <c r="F19" s="27">
        <v>28159</v>
      </c>
      <c r="G19" s="14">
        <f t="shared" ca="1" si="0"/>
        <v>46.94700323756976</v>
      </c>
      <c r="H19" s="13">
        <v>7237</v>
      </c>
      <c r="K19" s="2"/>
      <c r="L19" s="3"/>
      <c r="M19" s="4"/>
    </row>
    <row r="20" spans="2:13" ht="19.5" x14ac:dyDescent="0.4">
      <c r="B20" s="25">
        <v>18</v>
      </c>
      <c r="C20" s="10" t="s">
        <v>419</v>
      </c>
      <c r="D20" s="26" t="s">
        <v>8</v>
      </c>
      <c r="E20" s="26" t="s">
        <v>286</v>
      </c>
      <c r="F20" s="27">
        <v>27810</v>
      </c>
      <c r="G20" s="14">
        <f t="shared" ca="1" si="0"/>
        <v>47.903167621131402</v>
      </c>
      <c r="H20" s="13">
        <v>6124</v>
      </c>
      <c r="K20" s="2"/>
      <c r="L20" s="3"/>
      <c r="M20" s="4"/>
    </row>
    <row r="21" spans="2:13" ht="19.5" x14ac:dyDescent="0.4">
      <c r="B21" s="25">
        <v>19</v>
      </c>
      <c r="C21" s="10" t="s">
        <v>419</v>
      </c>
      <c r="D21" s="26" t="s">
        <v>8</v>
      </c>
      <c r="E21" s="26" t="s">
        <v>287</v>
      </c>
      <c r="F21" s="27">
        <v>27813</v>
      </c>
      <c r="G21" s="14">
        <f t="shared" ca="1" si="0"/>
        <v>47.894948443049209</v>
      </c>
      <c r="H21" s="13">
        <v>7516</v>
      </c>
      <c r="K21" s="2"/>
      <c r="L21" s="3"/>
      <c r="M21" s="4"/>
    </row>
    <row r="22" spans="2:13" ht="19.5" x14ac:dyDescent="0.4">
      <c r="B22" s="25">
        <v>20</v>
      </c>
      <c r="C22" s="10" t="s">
        <v>419</v>
      </c>
      <c r="D22" s="26" t="s">
        <v>8</v>
      </c>
      <c r="E22" s="26" t="s">
        <v>288</v>
      </c>
      <c r="F22" s="27">
        <v>28509</v>
      </c>
      <c r="G22" s="14">
        <f t="shared" ca="1" si="0"/>
        <v>45.988099127980718</v>
      </c>
      <c r="H22" s="13">
        <v>6959</v>
      </c>
      <c r="K22" s="2"/>
      <c r="L22" s="3"/>
      <c r="M22" s="4"/>
    </row>
    <row r="23" spans="2:13" ht="19.5" x14ac:dyDescent="0.4">
      <c r="B23" s="25">
        <v>21</v>
      </c>
      <c r="C23" s="10" t="s">
        <v>419</v>
      </c>
      <c r="D23" s="26" t="s">
        <v>12</v>
      </c>
      <c r="E23" s="26" t="s">
        <v>289</v>
      </c>
      <c r="F23" s="27">
        <v>25241</v>
      </c>
      <c r="G23" s="14">
        <f t="shared" ca="1" si="0"/>
        <v>54.941523785514967</v>
      </c>
      <c r="H23" s="13">
        <v>7516</v>
      </c>
      <c r="K23" s="2"/>
      <c r="L23" s="3"/>
      <c r="M23" s="4"/>
    </row>
    <row r="24" spans="2:13" ht="19.5" x14ac:dyDescent="0.4">
      <c r="B24" s="25">
        <v>22</v>
      </c>
      <c r="C24" s="10" t="s">
        <v>419</v>
      </c>
      <c r="D24" s="26" t="s">
        <v>8</v>
      </c>
      <c r="E24" s="26" t="s">
        <v>290</v>
      </c>
      <c r="F24" s="27">
        <v>26401</v>
      </c>
      <c r="G24" s="14">
        <f t="shared" ca="1" si="0"/>
        <v>51.763441593734143</v>
      </c>
      <c r="H24" s="13">
        <v>6402</v>
      </c>
      <c r="K24" s="2"/>
      <c r="L24" s="3"/>
      <c r="M24" s="4"/>
    </row>
    <row r="25" spans="2:13" ht="19.5" x14ac:dyDescent="0.4">
      <c r="B25" s="25">
        <v>23</v>
      </c>
      <c r="C25" s="10" t="s">
        <v>419</v>
      </c>
      <c r="D25" s="26" t="s">
        <v>8</v>
      </c>
      <c r="E25" s="26" t="s">
        <v>291</v>
      </c>
      <c r="F25" s="27">
        <v>24817</v>
      </c>
      <c r="G25" s="14">
        <f t="shared" ca="1" si="0"/>
        <v>56.103167621131405</v>
      </c>
      <c r="H25" s="13">
        <v>9464</v>
      </c>
      <c r="K25" s="2"/>
      <c r="L25" s="3"/>
      <c r="M25" s="4"/>
    </row>
    <row r="26" spans="2:13" ht="19.5" x14ac:dyDescent="0.4">
      <c r="B26" s="25">
        <v>24</v>
      </c>
      <c r="C26" s="10" t="s">
        <v>419</v>
      </c>
      <c r="D26" s="26" t="s">
        <v>12</v>
      </c>
      <c r="E26" s="26" t="s">
        <v>292</v>
      </c>
      <c r="F26" s="27">
        <v>24335</v>
      </c>
      <c r="G26" s="14">
        <f t="shared" ca="1" si="0"/>
        <v>57.423715566336881</v>
      </c>
      <c r="H26" s="13">
        <v>6681</v>
      </c>
      <c r="K26" s="2"/>
      <c r="L26" s="3"/>
      <c r="M26" s="4"/>
    </row>
    <row r="27" spans="2:13" ht="19.5" x14ac:dyDescent="0.4">
      <c r="B27" s="25">
        <v>25</v>
      </c>
      <c r="C27" s="10" t="s">
        <v>419</v>
      </c>
      <c r="D27" s="26" t="s">
        <v>8</v>
      </c>
      <c r="E27" s="26" t="s">
        <v>293</v>
      </c>
      <c r="F27" s="27">
        <v>26076</v>
      </c>
      <c r="G27" s="14">
        <f t="shared" ca="1" si="0"/>
        <v>52.653852552638256</v>
      </c>
      <c r="H27" s="13">
        <v>6402</v>
      </c>
      <c r="K27" s="2"/>
      <c r="L27" s="3"/>
      <c r="M27" s="4"/>
    </row>
    <row r="28" spans="2:13" ht="19.5" x14ac:dyDescent="0.4">
      <c r="B28" s="25">
        <v>26</v>
      </c>
      <c r="C28" s="10" t="s">
        <v>419</v>
      </c>
      <c r="D28" s="26" t="s">
        <v>12</v>
      </c>
      <c r="E28" s="26" t="s">
        <v>294</v>
      </c>
      <c r="F28" s="27">
        <v>26955</v>
      </c>
      <c r="G28" s="14">
        <f t="shared" ca="1" si="0"/>
        <v>50.245633374556064</v>
      </c>
      <c r="H28" s="13">
        <v>8351</v>
      </c>
      <c r="K28" s="2"/>
      <c r="L28" s="3"/>
      <c r="M28" s="4"/>
    </row>
    <row r="29" spans="2:13" ht="19.5" x14ac:dyDescent="0.4">
      <c r="B29" s="25">
        <v>27</v>
      </c>
      <c r="C29" s="10" t="s">
        <v>419</v>
      </c>
      <c r="D29" s="26" t="s">
        <v>8</v>
      </c>
      <c r="E29" s="26" t="s">
        <v>295</v>
      </c>
      <c r="F29" s="27">
        <v>24932</v>
      </c>
      <c r="G29" s="14">
        <f t="shared" ca="1" si="0"/>
        <v>55.788099127980722</v>
      </c>
      <c r="H29" s="13">
        <v>6959</v>
      </c>
      <c r="K29" s="2"/>
      <c r="L29" s="3"/>
      <c r="M29" s="4"/>
    </row>
    <row r="30" spans="2:13" ht="19.5" x14ac:dyDescent="0.4">
      <c r="B30" s="25">
        <v>28</v>
      </c>
      <c r="C30" s="10" t="s">
        <v>419</v>
      </c>
      <c r="D30" s="26" t="s">
        <v>8</v>
      </c>
      <c r="E30" s="26" t="s">
        <v>296</v>
      </c>
      <c r="F30" s="28">
        <v>28929</v>
      </c>
      <c r="G30" s="14">
        <f t="shared" ca="1" si="0"/>
        <v>44.837414196473873</v>
      </c>
      <c r="H30" s="13">
        <v>5567</v>
      </c>
      <c r="K30" s="2"/>
      <c r="L30" s="3"/>
      <c r="M30" s="4"/>
    </row>
    <row r="31" spans="2:13" ht="19.5" x14ac:dyDescent="0.4">
      <c r="B31" s="25">
        <v>29</v>
      </c>
      <c r="C31" s="10" t="s">
        <v>419</v>
      </c>
      <c r="D31" s="26" t="s">
        <v>12</v>
      </c>
      <c r="E31" s="26" t="s">
        <v>297</v>
      </c>
      <c r="F31" s="27">
        <v>25919</v>
      </c>
      <c r="G31" s="14">
        <f t="shared" ca="1" si="0"/>
        <v>53.083989538939626</v>
      </c>
      <c r="H31" s="13">
        <v>6959</v>
      </c>
      <c r="K31" s="2"/>
      <c r="L31" s="3"/>
      <c r="M31" s="4"/>
    </row>
    <row r="32" spans="2:13" ht="19.5" x14ac:dyDescent="0.4">
      <c r="B32" s="25">
        <v>30</v>
      </c>
      <c r="C32" s="10" t="s">
        <v>419</v>
      </c>
      <c r="D32" s="26" t="s">
        <v>12</v>
      </c>
      <c r="E32" s="26" t="s">
        <v>298</v>
      </c>
      <c r="F32" s="27">
        <v>25976</v>
      </c>
      <c r="G32" s="14">
        <f t="shared" ca="1" si="0"/>
        <v>52.927825155377981</v>
      </c>
      <c r="H32" s="13">
        <v>8907</v>
      </c>
    </row>
    <row r="33" spans="2:8" ht="19.5" x14ac:dyDescent="0.4">
      <c r="B33" s="25">
        <v>31</v>
      </c>
      <c r="C33" s="10" t="s">
        <v>419</v>
      </c>
      <c r="D33" s="26" t="s">
        <v>12</v>
      </c>
      <c r="E33" s="26" t="s">
        <v>299</v>
      </c>
      <c r="F33" s="27">
        <v>27624</v>
      </c>
      <c r="G33" s="14">
        <f t="shared" ca="1" si="0"/>
        <v>48.412756662227295</v>
      </c>
      <c r="H33" s="13">
        <v>6402</v>
      </c>
    </row>
    <row r="34" spans="2:8" ht="19.5" x14ac:dyDescent="0.4">
      <c r="B34" s="25">
        <v>32</v>
      </c>
      <c r="C34" s="10" t="s">
        <v>419</v>
      </c>
      <c r="D34" s="26" t="s">
        <v>8</v>
      </c>
      <c r="E34" s="26" t="s">
        <v>300</v>
      </c>
      <c r="F34" s="27">
        <v>28004</v>
      </c>
      <c r="G34" s="14">
        <f t="shared" ca="1" si="0"/>
        <v>47.371660771816337</v>
      </c>
      <c r="H34" s="13">
        <v>5846</v>
      </c>
    </row>
    <row r="35" spans="2:8" ht="19.5" x14ac:dyDescent="0.4">
      <c r="B35" s="25">
        <v>33</v>
      </c>
      <c r="C35" s="10" t="s">
        <v>419</v>
      </c>
      <c r="D35" s="26" t="s">
        <v>12</v>
      </c>
      <c r="E35" s="26" t="s">
        <v>301</v>
      </c>
      <c r="F35" s="27">
        <v>27395</v>
      </c>
      <c r="G35" s="14">
        <f t="shared" ref="G35:G67" ca="1" si="1">($H$1-F35)/365</f>
        <v>49.040153922501268</v>
      </c>
      <c r="H35" s="13">
        <v>10021</v>
      </c>
    </row>
    <row r="36" spans="2:8" ht="19.5" x14ac:dyDescent="0.4">
      <c r="B36" s="25">
        <v>34</v>
      </c>
      <c r="C36" s="10" t="s">
        <v>419</v>
      </c>
      <c r="D36" s="26" t="s">
        <v>12</v>
      </c>
      <c r="E36" s="26" t="s">
        <v>302</v>
      </c>
      <c r="F36" s="27">
        <v>25875</v>
      </c>
      <c r="G36" s="14">
        <f t="shared" ca="1" si="1"/>
        <v>53.204537484145099</v>
      </c>
      <c r="H36" s="13">
        <v>8629</v>
      </c>
    </row>
    <row r="37" spans="2:8" ht="19.5" x14ac:dyDescent="0.4">
      <c r="B37" s="25">
        <v>35</v>
      </c>
      <c r="C37" s="10" t="s">
        <v>419</v>
      </c>
      <c r="D37" s="26" t="s">
        <v>8</v>
      </c>
      <c r="E37" s="26" t="s">
        <v>303</v>
      </c>
      <c r="F37" s="27">
        <v>28167</v>
      </c>
      <c r="G37" s="14">
        <f t="shared" ca="1" si="1"/>
        <v>46.925085429350581</v>
      </c>
      <c r="H37" s="13">
        <v>6124</v>
      </c>
    </row>
    <row r="38" spans="2:8" ht="19.5" x14ac:dyDescent="0.4">
      <c r="B38" s="25">
        <v>36</v>
      </c>
      <c r="C38" s="10" t="s">
        <v>419</v>
      </c>
      <c r="D38" s="26" t="s">
        <v>12</v>
      </c>
      <c r="E38" s="26" t="s">
        <v>304</v>
      </c>
      <c r="F38" s="27">
        <v>28784</v>
      </c>
      <c r="G38" s="14">
        <f t="shared" ca="1" si="1"/>
        <v>45.234674470446471</v>
      </c>
      <c r="H38" s="13">
        <v>7516</v>
      </c>
    </row>
    <row r="39" spans="2:8" ht="19.5" x14ac:dyDescent="0.4">
      <c r="B39" s="25">
        <v>37</v>
      </c>
      <c r="C39" s="10" t="s">
        <v>419</v>
      </c>
      <c r="D39" s="26" t="s">
        <v>8</v>
      </c>
      <c r="E39" s="26" t="s">
        <v>305</v>
      </c>
      <c r="F39" s="27">
        <v>27431</v>
      </c>
      <c r="G39" s="14">
        <f t="shared" ca="1" si="1"/>
        <v>48.941523785514967</v>
      </c>
      <c r="H39" s="13">
        <v>7794</v>
      </c>
    </row>
    <row r="40" spans="2:8" ht="19.5" x14ac:dyDescent="0.4">
      <c r="B40" s="25">
        <v>38</v>
      </c>
      <c r="C40" s="10" t="s">
        <v>419</v>
      </c>
      <c r="D40" s="26" t="s">
        <v>8</v>
      </c>
      <c r="E40" s="26" t="s">
        <v>306</v>
      </c>
      <c r="F40" s="27">
        <v>28771</v>
      </c>
      <c r="G40" s="14">
        <f t="shared" ca="1" si="1"/>
        <v>45.270290908802636</v>
      </c>
      <c r="H40" s="13">
        <v>7794</v>
      </c>
    </row>
    <row r="41" spans="2:8" ht="19.5" x14ac:dyDescent="0.4">
      <c r="B41" s="25">
        <v>39</v>
      </c>
      <c r="C41" s="10" t="s">
        <v>419</v>
      </c>
      <c r="D41" s="26" t="s">
        <v>8</v>
      </c>
      <c r="E41" s="26" t="s">
        <v>307</v>
      </c>
      <c r="F41" s="27">
        <v>25167</v>
      </c>
      <c r="G41" s="14">
        <f t="shared" ca="1" si="1"/>
        <v>55.144263511542363</v>
      </c>
      <c r="H41" s="13">
        <v>7516</v>
      </c>
    </row>
    <row r="42" spans="2:8" ht="19.5" x14ac:dyDescent="0.4">
      <c r="B42" s="25">
        <v>40</v>
      </c>
      <c r="C42" s="10" t="s">
        <v>419</v>
      </c>
      <c r="D42" s="26" t="s">
        <v>8</v>
      </c>
      <c r="E42" s="26" t="s">
        <v>308</v>
      </c>
      <c r="F42" s="27">
        <v>27064</v>
      </c>
      <c r="G42" s="14">
        <f t="shared" ca="1" si="1"/>
        <v>49.94700323756976</v>
      </c>
      <c r="H42" s="13">
        <v>6681</v>
      </c>
    </row>
    <row r="43" spans="2:8" ht="19.5" x14ac:dyDescent="0.4">
      <c r="B43" s="25">
        <v>41</v>
      </c>
      <c r="C43" s="10" t="s">
        <v>419</v>
      </c>
      <c r="D43" s="26" t="s">
        <v>12</v>
      </c>
      <c r="E43" s="26" t="s">
        <v>309</v>
      </c>
      <c r="F43" s="27">
        <v>29005</v>
      </c>
      <c r="G43" s="14">
        <f t="shared" ca="1" si="1"/>
        <v>44.629195018391677</v>
      </c>
      <c r="H43" s="13">
        <v>6959</v>
      </c>
    </row>
    <row r="44" spans="2:8" ht="19.5" x14ac:dyDescent="0.4">
      <c r="B44" s="25">
        <v>42</v>
      </c>
      <c r="C44" s="10" t="s">
        <v>419</v>
      </c>
      <c r="D44" s="26" t="s">
        <v>12</v>
      </c>
      <c r="E44" s="26" t="s">
        <v>310</v>
      </c>
      <c r="F44" s="27">
        <v>25583</v>
      </c>
      <c r="G44" s="14">
        <f t="shared" ca="1" si="1"/>
        <v>54.004537484145104</v>
      </c>
      <c r="H44" s="13">
        <v>7237</v>
      </c>
    </row>
    <row r="45" spans="2:8" ht="19.5" x14ac:dyDescent="0.4">
      <c r="B45" s="25">
        <v>43</v>
      </c>
      <c r="C45" s="10" t="s">
        <v>419</v>
      </c>
      <c r="D45" s="26" t="s">
        <v>12</v>
      </c>
      <c r="E45" s="26" t="s">
        <v>311</v>
      </c>
      <c r="F45" s="27">
        <v>28440</v>
      </c>
      <c r="G45" s="14">
        <f t="shared" ca="1" si="1"/>
        <v>46.177140223871127</v>
      </c>
      <c r="H45" s="13">
        <v>6402</v>
      </c>
    </row>
    <row r="46" spans="2:8" ht="19.5" x14ac:dyDescent="0.4">
      <c r="B46" s="25">
        <v>44</v>
      </c>
      <c r="C46" s="10" t="s">
        <v>419</v>
      </c>
      <c r="D46" s="26" t="s">
        <v>8</v>
      </c>
      <c r="E46" s="26" t="s">
        <v>312</v>
      </c>
      <c r="F46" s="28">
        <v>25843</v>
      </c>
      <c r="G46" s="14">
        <f t="shared" ca="1" si="1"/>
        <v>53.292208717021815</v>
      </c>
      <c r="H46" s="13">
        <v>5846</v>
      </c>
    </row>
    <row r="47" spans="2:8" ht="19.5" x14ac:dyDescent="0.4">
      <c r="B47" s="25">
        <v>45</v>
      </c>
      <c r="C47" s="10" t="s">
        <v>419</v>
      </c>
      <c r="D47" s="26" t="s">
        <v>8</v>
      </c>
      <c r="E47" s="26" t="s">
        <v>313</v>
      </c>
      <c r="F47" s="27">
        <v>30176</v>
      </c>
      <c r="G47" s="14">
        <f t="shared" ca="1" si="1"/>
        <v>41.420975840309488</v>
      </c>
      <c r="H47" s="13">
        <v>5567</v>
      </c>
    </row>
    <row r="48" spans="2:8" ht="19.5" x14ac:dyDescent="0.4">
      <c r="B48" s="25">
        <v>46</v>
      </c>
      <c r="C48" s="10" t="s">
        <v>419</v>
      </c>
      <c r="D48" s="26" t="s">
        <v>12</v>
      </c>
      <c r="E48" s="26" t="s">
        <v>314</v>
      </c>
      <c r="F48" s="27">
        <v>31278</v>
      </c>
      <c r="G48" s="14">
        <f t="shared" ca="1" si="1"/>
        <v>38.401797758117702</v>
      </c>
      <c r="H48" s="13">
        <v>6959</v>
      </c>
    </row>
    <row r="49" spans="2:8" ht="19.5" x14ac:dyDescent="0.4">
      <c r="B49" s="25">
        <v>47</v>
      </c>
      <c r="C49" s="10" t="s">
        <v>419</v>
      </c>
      <c r="D49" s="26" t="s">
        <v>12</v>
      </c>
      <c r="E49" s="26" t="s">
        <v>315</v>
      </c>
      <c r="F49" s="27">
        <v>24107</v>
      </c>
      <c r="G49" s="14">
        <f t="shared" ca="1" si="1"/>
        <v>58.048373100583461</v>
      </c>
      <c r="H49" s="13">
        <v>6959</v>
      </c>
    </row>
    <row r="50" spans="2:8" ht="19.5" x14ac:dyDescent="0.4">
      <c r="B50" s="25">
        <v>48</v>
      </c>
      <c r="C50" s="10" t="s">
        <v>419</v>
      </c>
      <c r="D50" s="26" t="s">
        <v>12</v>
      </c>
      <c r="E50" s="26" t="s">
        <v>316</v>
      </c>
      <c r="F50" s="27">
        <v>31005</v>
      </c>
      <c r="G50" s="14">
        <f t="shared" ca="1" si="1"/>
        <v>39.149742963597156</v>
      </c>
      <c r="H50" s="13">
        <v>6124</v>
      </c>
    </row>
    <row r="51" spans="2:8" ht="19.5" x14ac:dyDescent="0.4">
      <c r="B51" s="25">
        <v>49</v>
      </c>
      <c r="C51" s="10" t="s">
        <v>419</v>
      </c>
      <c r="D51" s="26" t="s">
        <v>8</v>
      </c>
      <c r="E51" s="26" t="s">
        <v>317</v>
      </c>
      <c r="F51" s="28">
        <v>28247</v>
      </c>
      <c r="G51" s="14">
        <f t="shared" ca="1" si="1"/>
        <v>46.705907347158799</v>
      </c>
      <c r="H51" s="13">
        <v>5846</v>
      </c>
    </row>
    <row r="52" spans="2:8" ht="19.5" x14ac:dyDescent="0.4">
      <c r="B52" s="25">
        <v>50</v>
      </c>
      <c r="C52" s="10" t="s">
        <v>419</v>
      </c>
      <c r="D52" s="26" t="s">
        <v>12</v>
      </c>
      <c r="E52" s="26" t="s">
        <v>318</v>
      </c>
      <c r="F52" s="28">
        <v>28888</v>
      </c>
      <c r="G52" s="14">
        <f t="shared" ca="1" si="1"/>
        <v>44.94974296359716</v>
      </c>
      <c r="H52" s="13">
        <v>5846</v>
      </c>
    </row>
    <row r="53" spans="2:8" ht="19.5" x14ac:dyDescent="0.4">
      <c r="B53" s="25">
        <v>51</v>
      </c>
      <c r="C53" s="10" t="s">
        <v>419</v>
      </c>
      <c r="D53" s="26" t="s">
        <v>8</v>
      </c>
      <c r="E53" s="26" t="s">
        <v>319</v>
      </c>
      <c r="F53" s="27">
        <v>26821</v>
      </c>
      <c r="G53" s="14">
        <f t="shared" ca="1" si="1"/>
        <v>50.612756662227291</v>
      </c>
      <c r="H53" s="13">
        <v>7794</v>
      </c>
    </row>
    <row r="54" spans="2:8" ht="19.5" x14ac:dyDescent="0.4">
      <c r="B54" s="25">
        <v>52</v>
      </c>
      <c r="C54" s="10" t="s">
        <v>419</v>
      </c>
      <c r="D54" s="26" t="s">
        <v>8</v>
      </c>
      <c r="E54" s="26" t="s">
        <v>320</v>
      </c>
      <c r="F54" s="27">
        <v>25678</v>
      </c>
      <c r="G54" s="14">
        <f t="shared" ca="1" si="1"/>
        <v>53.744263511542364</v>
      </c>
      <c r="H54" s="13">
        <v>8072</v>
      </c>
    </row>
    <row r="55" spans="2:8" ht="19.5" x14ac:dyDescent="0.4">
      <c r="B55" s="25">
        <v>53</v>
      </c>
      <c r="C55" s="10" t="s">
        <v>419</v>
      </c>
      <c r="D55" s="26" t="s">
        <v>8</v>
      </c>
      <c r="E55" s="26" t="s">
        <v>321</v>
      </c>
      <c r="F55" s="27">
        <v>28227</v>
      </c>
      <c r="G55" s="14">
        <f t="shared" ca="1" si="1"/>
        <v>46.760701867706743</v>
      </c>
      <c r="H55" s="13">
        <v>5567</v>
      </c>
    </row>
    <row r="56" spans="2:8" ht="19.5" x14ac:dyDescent="0.4">
      <c r="B56" s="25">
        <v>54</v>
      </c>
      <c r="C56" s="10" t="s">
        <v>419</v>
      </c>
      <c r="D56" s="26" t="s">
        <v>12</v>
      </c>
      <c r="E56" s="26" t="s">
        <v>322</v>
      </c>
      <c r="F56" s="27">
        <v>29185</v>
      </c>
      <c r="G56" s="14">
        <f t="shared" ca="1" si="1"/>
        <v>44.13604433346017</v>
      </c>
      <c r="H56" s="13">
        <v>6959</v>
      </c>
    </row>
    <row r="57" spans="2:8" ht="19.5" x14ac:dyDescent="0.4">
      <c r="B57" s="25">
        <v>55</v>
      </c>
      <c r="C57" s="10" t="s">
        <v>419</v>
      </c>
      <c r="D57" s="26" t="s">
        <v>8</v>
      </c>
      <c r="E57" s="26" t="s">
        <v>323</v>
      </c>
      <c r="F57" s="27">
        <v>27841</v>
      </c>
      <c r="G57" s="14">
        <f t="shared" ca="1" si="1"/>
        <v>47.818236114282087</v>
      </c>
      <c r="H57" s="13">
        <v>8629</v>
      </c>
    </row>
    <row r="58" spans="2:8" ht="19.5" x14ac:dyDescent="0.4">
      <c r="B58" s="25">
        <v>56</v>
      </c>
      <c r="C58" s="10" t="s">
        <v>419</v>
      </c>
      <c r="D58" s="26" t="s">
        <v>12</v>
      </c>
      <c r="E58" s="26" t="s">
        <v>324</v>
      </c>
      <c r="F58" s="27">
        <v>30687</v>
      </c>
      <c r="G58" s="14">
        <f t="shared" ca="1" si="1"/>
        <v>40.020975840309482</v>
      </c>
      <c r="H58" s="13">
        <v>5846</v>
      </c>
    </row>
    <row r="59" spans="2:8" ht="19.5" x14ac:dyDescent="0.4">
      <c r="B59" s="25">
        <v>57</v>
      </c>
      <c r="C59" s="10" t="s">
        <v>419</v>
      </c>
      <c r="D59" s="26" t="s">
        <v>8</v>
      </c>
      <c r="E59" s="26" t="s">
        <v>325</v>
      </c>
      <c r="F59" s="27">
        <v>29232</v>
      </c>
      <c r="G59" s="14">
        <f t="shared" ca="1" si="1"/>
        <v>44.007277210172496</v>
      </c>
      <c r="H59" s="13">
        <v>5567</v>
      </c>
    </row>
    <row r="60" spans="2:8" ht="19.5" x14ac:dyDescent="0.4">
      <c r="B60" s="25">
        <v>58</v>
      </c>
      <c r="C60" s="10" t="s">
        <v>419</v>
      </c>
      <c r="D60" s="26" t="s">
        <v>8</v>
      </c>
      <c r="E60" s="26" t="s">
        <v>326</v>
      </c>
      <c r="F60" s="27">
        <v>27954</v>
      </c>
      <c r="G60" s="14">
        <f t="shared" ca="1" si="1"/>
        <v>47.508647073186197</v>
      </c>
      <c r="H60" s="13">
        <v>4087</v>
      </c>
    </row>
    <row r="61" spans="2:8" ht="19.5" x14ac:dyDescent="0.4">
      <c r="B61" s="25">
        <v>59</v>
      </c>
      <c r="C61" s="10" t="s">
        <v>419</v>
      </c>
      <c r="D61" s="26" t="s">
        <v>12</v>
      </c>
      <c r="E61" s="26" t="s">
        <v>327</v>
      </c>
      <c r="F61" s="28">
        <v>32697</v>
      </c>
      <c r="G61" s="14">
        <f t="shared" ca="1" si="1"/>
        <v>34.514126525240989</v>
      </c>
      <c r="H61" s="13">
        <v>4671</v>
      </c>
    </row>
    <row r="62" spans="2:8" ht="19.5" x14ac:dyDescent="0.4">
      <c r="B62" s="25">
        <v>60</v>
      </c>
      <c r="C62" s="10" t="s">
        <v>419</v>
      </c>
      <c r="D62" s="26" t="s">
        <v>8</v>
      </c>
      <c r="E62" s="26" t="s">
        <v>328</v>
      </c>
      <c r="F62" s="27">
        <v>32183</v>
      </c>
      <c r="G62" s="14">
        <f t="shared" ca="1" si="1"/>
        <v>35.922345703323181</v>
      </c>
      <c r="H62" s="13">
        <v>4477</v>
      </c>
    </row>
    <row r="63" spans="2:8" ht="19.5" x14ac:dyDescent="0.4">
      <c r="B63" s="25">
        <v>61</v>
      </c>
      <c r="C63" s="10" t="s">
        <v>419</v>
      </c>
      <c r="D63" s="26" t="s">
        <v>12</v>
      </c>
      <c r="E63" s="26" t="s">
        <v>329</v>
      </c>
      <c r="F63" s="27">
        <v>31740</v>
      </c>
      <c r="G63" s="14">
        <f t="shared" ca="1" si="1"/>
        <v>37.13604433346017</v>
      </c>
      <c r="H63" s="13">
        <v>4087</v>
      </c>
    </row>
    <row r="64" spans="2:8" ht="19.5" x14ac:dyDescent="0.4">
      <c r="B64" s="25">
        <v>62</v>
      </c>
      <c r="C64" s="10" t="s">
        <v>419</v>
      </c>
      <c r="D64" s="21" t="s">
        <v>12</v>
      </c>
      <c r="E64" s="21" t="s">
        <v>330</v>
      </c>
      <c r="F64" s="11">
        <v>30274</v>
      </c>
      <c r="G64" s="14">
        <f t="shared" ca="1" si="1"/>
        <v>41.152482689624556</v>
      </c>
      <c r="H64" s="30">
        <v>3893</v>
      </c>
    </row>
    <row r="65" spans="2:8" ht="19.5" x14ac:dyDescent="0.4">
      <c r="B65" s="25">
        <v>63</v>
      </c>
      <c r="C65" s="10" t="s">
        <v>419</v>
      </c>
      <c r="D65" s="26" t="s">
        <v>8</v>
      </c>
      <c r="E65" s="26" t="s">
        <v>331</v>
      </c>
      <c r="F65" s="27">
        <v>31555</v>
      </c>
      <c r="G65" s="14">
        <f t="shared" ca="1" si="1"/>
        <v>37.642893648528663</v>
      </c>
      <c r="H65" s="13">
        <v>3893</v>
      </c>
    </row>
    <row r="66" spans="2:8" ht="19.5" x14ac:dyDescent="0.4">
      <c r="B66" s="25">
        <v>64</v>
      </c>
      <c r="C66" s="10" t="s">
        <v>419</v>
      </c>
      <c r="D66" s="26" t="s">
        <v>8</v>
      </c>
      <c r="E66" s="26" t="s">
        <v>332</v>
      </c>
      <c r="F66" s="27">
        <v>28616</v>
      </c>
      <c r="G66" s="14">
        <f t="shared" ca="1" si="1"/>
        <v>45.694948443049213</v>
      </c>
      <c r="H66" s="13">
        <v>5450</v>
      </c>
    </row>
    <row r="67" spans="2:8" ht="19.5" x14ac:dyDescent="0.4">
      <c r="B67" s="25">
        <v>65</v>
      </c>
      <c r="C67" s="10" t="s">
        <v>419</v>
      </c>
      <c r="D67" s="26" t="s">
        <v>8</v>
      </c>
      <c r="E67" s="26" t="s">
        <v>333</v>
      </c>
      <c r="F67" s="27">
        <v>33488</v>
      </c>
      <c r="G67" s="14">
        <f t="shared" ca="1" si="1"/>
        <v>32.347003237569758</v>
      </c>
      <c r="H67" s="13">
        <v>4477</v>
      </c>
    </row>
    <row r="68" spans="2:8" ht="19.5" x14ac:dyDescent="0.4">
      <c r="B68" s="25">
        <v>66</v>
      </c>
      <c r="C68" s="10" t="s">
        <v>419</v>
      </c>
      <c r="D68" s="26" t="s">
        <v>12</v>
      </c>
      <c r="E68" s="26" t="s">
        <v>334</v>
      </c>
      <c r="F68" s="27">
        <v>27888</v>
      </c>
      <c r="G68" s="14">
        <f t="shared" ref="G68:G100" ca="1" si="2">($H$1-F68)/365</f>
        <v>47.68946899099442</v>
      </c>
      <c r="H68" s="13">
        <v>4477</v>
      </c>
    </row>
    <row r="69" spans="2:8" ht="19.5" x14ac:dyDescent="0.4">
      <c r="B69" s="25">
        <v>67</v>
      </c>
      <c r="C69" s="10" t="s">
        <v>419</v>
      </c>
      <c r="D69" s="26" t="s">
        <v>8</v>
      </c>
      <c r="E69" s="26" t="s">
        <v>335</v>
      </c>
      <c r="F69" s="27">
        <v>32127</v>
      </c>
      <c r="G69" s="14">
        <f t="shared" ca="1" si="2"/>
        <v>36.075770360857433</v>
      </c>
      <c r="H69" s="13">
        <v>4671</v>
      </c>
    </row>
    <row r="70" spans="2:8" ht="19.5" x14ac:dyDescent="0.4">
      <c r="B70" s="25">
        <v>68</v>
      </c>
      <c r="C70" s="10" t="s">
        <v>419</v>
      </c>
      <c r="D70" s="26" t="s">
        <v>12</v>
      </c>
      <c r="E70" s="26" t="s">
        <v>336</v>
      </c>
      <c r="F70" s="27">
        <v>29900</v>
      </c>
      <c r="G70" s="14">
        <f t="shared" ca="1" si="2"/>
        <v>42.177140223871127</v>
      </c>
      <c r="H70" s="13">
        <v>5255</v>
      </c>
    </row>
    <row r="71" spans="2:8" ht="19.5" x14ac:dyDescent="0.4">
      <c r="B71" s="25">
        <v>69</v>
      </c>
      <c r="C71" s="10" t="s">
        <v>419</v>
      </c>
      <c r="D71" s="26" t="s">
        <v>12</v>
      </c>
      <c r="E71" s="26" t="s">
        <v>337</v>
      </c>
      <c r="F71" s="27">
        <v>30988</v>
      </c>
      <c r="G71" s="14">
        <f t="shared" ca="1" si="2"/>
        <v>39.196318306062913</v>
      </c>
      <c r="H71" s="13">
        <v>5255</v>
      </c>
    </row>
    <row r="72" spans="2:8" ht="19.5" x14ac:dyDescent="0.4">
      <c r="B72" s="25">
        <v>70</v>
      </c>
      <c r="C72" s="10" t="s">
        <v>419</v>
      </c>
      <c r="D72" s="26" t="s">
        <v>8</v>
      </c>
      <c r="E72" s="26" t="s">
        <v>338</v>
      </c>
      <c r="F72" s="27">
        <v>33009</v>
      </c>
      <c r="G72" s="14">
        <f t="shared" ca="1" si="2"/>
        <v>33.659332004693049</v>
      </c>
      <c r="H72" s="13">
        <v>5061</v>
      </c>
    </row>
    <row r="73" spans="2:8" ht="19.5" x14ac:dyDescent="0.4">
      <c r="B73" s="25">
        <v>71</v>
      </c>
      <c r="C73" s="10" t="s">
        <v>419</v>
      </c>
      <c r="D73" s="26" t="s">
        <v>8</v>
      </c>
      <c r="E73" s="26" t="s">
        <v>339</v>
      </c>
      <c r="F73" s="27">
        <v>31192</v>
      </c>
      <c r="G73" s="14">
        <f t="shared" ca="1" si="2"/>
        <v>38.63741419647387</v>
      </c>
      <c r="H73" s="13">
        <v>4671</v>
      </c>
    </row>
    <row r="74" spans="2:8" ht="19.5" x14ac:dyDescent="0.4">
      <c r="B74" s="25">
        <v>72</v>
      </c>
      <c r="C74" s="10" t="s">
        <v>419</v>
      </c>
      <c r="D74" s="26" t="s">
        <v>8</v>
      </c>
      <c r="E74" s="26" t="s">
        <v>340</v>
      </c>
      <c r="F74" s="28">
        <v>28965</v>
      </c>
      <c r="G74" s="14">
        <f t="shared" ca="1" si="2"/>
        <v>44.738784059487571</v>
      </c>
      <c r="H74" s="13">
        <v>4087</v>
      </c>
    </row>
    <row r="75" spans="2:8" ht="19.5" x14ac:dyDescent="0.4">
      <c r="B75" s="25">
        <v>73</v>
      </c>
      <c r="C75" s="10" t="s">
        <v>419</v>
      </c>
      <c r="D75" s="26" t="s">
        <v>8</v>
      </c>
      <c r="E75" s="26" t="s">
        <v>341</v>
      </c>
      <c r="F75" s="27">
        <v>27336</v>
      </c>
      <c r="G75" s="14">
        <f t="shared" ca="1" si="2"/>
        <v>49.201797758117706</v>
      </c>
      <c r="H75" s="13">
        <v>5450</v>
      </c>
    </row>
    <row r="76" spans="2:8" ht="19.5" x14ac:dyDescent="0.4">
      <c r="B76" s="25">
        <v>74</v>
      </c>
      <c r="C76" s="10" t="s">
        <v>419</v>
      </c>
      <c r="D76" s="26" t="s">
        <v>8</v>
      </c>
      <c r="E76" s="26" t="s">
        <v>342</v>
      </c>
      <c r="F76" s="27">
        <v>33379</v>
      </c>
      <c r="G76" s="14">
        <f t="shared" ca="1" si="2"/>
        <v>32.645633374556063</v>
      </c>
      <c r="H76" s="13">
        <v>3893</v>
      </c>
    </row>
    <row r="77" spans="2:8" ht="19.5" x14ac:dyDescent="0.4">
      <c r="B77" s="25">
        <v>75</v>
      </c>
      <c r="C77" s="10" t="s">
        <v>419</v>
      </c>
      <c r="D77" s="26" t="s">
        <v>12</v>
      </c>
      <c r="E77" s="26" t="s">
        <v>343</v>
      </c>
      <c r="F77" s="28">
        <v>32690</v>
      </c>
      <c r="G77" s="14">
        <f t="shared" ca="1" si="2"/>
        <v>34.533304607432775</v>
      </c>
      <c r="H77" s="13">
        <v>5450</v>
      </c>
    </row>
    <row r="78" spans="2:8" ht="19.5" x14ac:dyDescent="0.4">
      <c r="B78" s="25">
        <v>76</v>
      </c>
      <c r="C78" s="10" t="s">
        <v>419</v>
      </c>
      <c r="D78" s="26" t="s">
        <v>8</v>
      </c>
      <c r="E78" s="26" t="s">
        <v>344</v>
      </c>
      <c r="F78" s="27">
        <v>31208</v>
      </c>
      <c r="G78" s="14">
        <f t="shared" ca="1" si="2"/>
        <v>38.593578580035512</v>
      </c>
      <c r="H78" s="13">
        <v>5255</v>
      </c>
    </row>
    <row r="79" spans="2:8" ht="19.5" x14ac:dyDescent="0.4">
      <c r="B79" s="25">
        <v>77</v>
      </c>
      <c r="C79" s="10" t="s">
        <v>419</v>
      </c>
      <c r="D79" s="26" t="s">
        <v>8</v>
      </c>
      <c r="E79" s="26" t="s">
        <v>345</v>
      </c>
      <c r="F79" s="27">
        <v>26575</v>
      </c>
      <c r="G79" s="14">
        <f t="shared" ca="1" si="2"/>
        <v>51.286729264967022</v>
      </c>
      <c r="H79" s="13">
        <v>5644</v>
      </c>
    </row>
    <row r="80" spans="2:8" ht="19.5" x14ac:dyDescent="0.4">
      <c r="B80" s="25">
        <v>78</v>
      </c>
      <c r="C80" s="10" t="s">
        <v>419</v>
      </c>
      <c r="D80" s="26" t="s">
        <v>8</v>
      </c>
      <c r="E80" s="26" t="s">
        <v>346</v>
      </c>
      <c r="F80" s="27">
        <v>33466</v>
      </c>
      <c r="G80" s="14">
        <f t="shared" ca="1" si="2"/>
        <v>32.407277210172502</v>
      </c>
      <c r="H80" s="13">
        <v>4477</v>
      </c>
    </row>
    <row r="81" spans="2:8" ht="19.5" x14ac:dyDescent="0.4">
      <c r="B81" s="25">
        <v>79</v>
      </c>
      <c r="C81" s="10" t="s">
        <v>419</v>
      </c>
      <c r="D81" s="26" t="s">
        <v>12</v>
      </c>
      <c r="E81" s="26" t="s">
        <v>347</v>
      </c>
      <c r="F81" s="27">
        <v>28210</v>
      </c>
      <c r="G81" s="14">
        <f t="shared" ca="1" si="2"/>
        <v>46.807277210172501</v>
      </c>
      <c r="H81" s="13">
        <v>5061</v>
      </c>
    </row>
    <row r="82" spans="2:8" ht="19.5" x14ac:dyDescent="0.4">
      <c r="B82" s="25">
        <v>80</v>
      </c>
      <c r="C82" s="10" t="s">
        <v>419</v>
      </c>
      <c r="D82" s="26" t="s">
        <v>8</v>
      </c>
      <c r="E82" s="26" t="s">
        <v>348</v>
      </c>
      <c r="F82" s="27">
        <v>33727</v>
      </c>
      <c r="G82" s="14">
        <f t="shared" ca="1" si="2"/>
        <v>31.692208717021813</v>
      </c>
      <c r="H82" s="13">
        <v>3893</v>
      </c>
    </row>
    <row r="83" spans="2:8" ht="19.5" x14ac:dyDescent="0.4">
      <c r="B83" s="25">
        <v>81</v>
      </c>
      <c r="C83" s="10" t="s">
        <v>419</v>
      </c>
      <c r="D83" s="26" t="s">
        <v>8</v>
      </c>
      <c r="E83" s="26" t="s">
        <v>349</v>
      </c>
      <c r="F83" s="27">
        <v>30064</v>
      </c>
      <c r="G83" s="14">
        <f t="shared" ca="1" si="2"/>
        <v>41.727825155377978</v>
      </c>
      <c r="H83" s="13">
        <v>7961</v>
      </c>
    </row>
    <row r="84" spans="2:8" ht="19.5" x14ac:dyDescent="0.4">
      <c r="B84" s="25">
        <v>82</v>
      </c>
      <c r="C84" s="10" t="s">
        <v>419</v>
      </c>
      <c r="D84" s="26" t="s">
        <v>12</v>
      </c>
      <c r="E84" s="26" t="s">
        <v>350</v>
      </c>
      <c r="F84" s="27">
        <v>30971</v>
      </c>
      <c r="G84" s="14">
        <f t="shared" ca="1" si="2"/>
        <v>39.242893648528664</v>
      </c>
      <c r="H84" s="13">
        <v>4866</v>
      </c>
    </row>
    <row r="85" spans="2:8" ht="19.5" x14ac:dyDescent="0.4">
      <c r="B85" s="25">
        <v>83</v>
      </c>
      <c r="C85" s="10" t="s">
        <v>419</v>
      </c>
      <c r="D85" s="26" t="s">
        <v>12</v>
      </c>
      <c r="E85" s="26" t="s">
        <v>351</v>
      </c>
      <c r="F85" s="27">
        <v>31775</v>
      </c>
      <c r="G85" s="14">
        <f t="shared" ca="1" si="2"/>
        <v>37.040153922501268</v>
      </c>
      <c r="H85" s="13">
        <v>4477</v>
      </c>
    </row>
    <row r="86" spans="2:8" ht="19.5" x14ac:dyDescent="0.4">
      <c r="B86" s="25">
        <v>84</v>
      </c>
      <c r="C86" s="10" t="s">
        <v>419</v>
      </c>
      <c r="D86" s="26" t="s">
        <v>12</v>
      </c>
      <c r="E86" s="26" t="s">
        <v>415</v>
      </c>
      <c r="F86" s="27">
        <v>33208</v>
      </c>
      <c r="G86" s="14">
        <f t="shared" ca="1" si="2"/>
        <v>33.114126525240991</v>
      </c>
      <c r="H86" s="13">
        <v>3893</v>
      </c>
    </row>
    <row r="87" spans="2:8" ht="19.5" x14ac:dyDescent="0.4">
      <c r="B87" s="25">
        <v>85</v>
      </c>
      <c r="C87" s="10" t="s">
        <v>419</v>
      </c>
      <c r="D87" s="26" t="s">
        <v>12</v>
      </c>
      <c r="E87" s="26" t="s">
        <v>352</v>
      </c>
      <c r="F87" s="27">
        <v>29206</v>
      </c>
      <c r="G87" s="14">
        <f t="shared" ca="1" si="2"/>
        <v>44.078510086884826</v>
      </c>
      <c r="H87" s="13">
        <v>4866</v>
      </c>
    </row>
    <row r="88" spans="2:8" ht="19.5" x14ac:dyDescent="0.4">
      <c r="B88" s="25">
        <v>86</v>
      </c>
      <c r="C88" s="10" t="s">
        <v>419</v>
      </c>
      <c r="D88" s="26" t="s">
        <v>8</v>
      </c>
      <c r="E88" s="26" t="s">
        <v>353</v>
      </c>
      <c r="F88" s="27">
        <v>26482</v>
      </c>
      <c r="G88" s="14">
        <f t="shared" ca="1" si="2"/>
        <v>51.541523785514968</v>
      </c>
      <c r="H88" s="13">
        <v>5450</v>
      </c>
    </row>
    <row r="89" spans="2:8" ht="19.5" x14ac:dyDescent="0.4">
      <c r="B89" s="25">
        <v>87</v>
      </c>
      <c r="C89" s="10" t="s">
        <v>419</v>
      </c>
      <c r="D89" s="26" t="s">
        <v>12</v>
      </c>
      <c r="E89" s="26" t="s">
        <v>354</v>
      </c>
      <c r="F89" s="27">
        <v>32015</v>
      </c>
      <c r="G89" s="14">
        <f t="shared" ca="1" si="2"/>
        <v>36.382619675925923</v>
      </c>
      <c r="H89" s="13">
        <v>4671</v>
      </c>
    </row>
    <row r="90" spans="2:8" ht="19.5" x14ac:dyDescent="0.4">
      <c r="B90" s="25">
        <v>88</v>
      </c>
      <c r="C90" s="10" t="s">
        <v>419</v>
      </c>
      <c r="D90" s="26" t="s">
        <v>12</v>
      </c>
      <c r="E90" s="26" t="s">
        <v>355</v>
      </c>
      <c r="F90" s="27">
        <v>30589</v>
      </c>
      <c r="G90" s="14">
        <f t="shared" ca="1" si="2"/>
        <v>40.289468990994415</v>
      </c>
      <c r="H90" s="13">
        <v>5450</v>
      </c>
    </row>
    <row r="91" spans="2:8" ht="19.5" x14ac:dyDescent="0.4">
      <c r="B91" s="25">
        <v>89</v>
      </c>
      <c r="C91" s="10" t="s">
        <v>419</v>
      </c>
      <c r="D91" s="26" t="s">
        <v>12</v>
      </c>
      <c r="E91" s="26" t="s">
        <v>356</v>
      </c>
      <c r="F91" s="27">
        <v>25714</v>
      </c>
      <c r="G91" s="14">
        <f t="shared" ca="1" si="2"/>
        <v>53.645633374556063</v>
      </c>
      <c r="H91" s="13">
        <v>5839</v>
      </c>
    </row>
    <row r="92" spans="2:8" ht="19.5" x14ac:dyDescent="0.4">
      <c r="B92" s="25">
        <v>90</v>
      </c>
      <c r="C92" s="10" t="s">
        <v>419</v>
      </c>
      <c r="D92" s="26" t="s">
        <v>8</v>
      </c>
      <c r="E92" s="26" t="s">
        <v>357</v>
      </c>
      <c r="F92" s="27">
        <v>28904</v>
      </c>
      <c r="G92" s="14">
        <f t="shared" ca="1" si="2"/>
        <v>44.905907347158802</v>
      </c>
      <c r="H92" s="13">
        <v>5644</v>
      </c>
    </row>
    <row r="93" spans="2:8" ht="19.5" x14ac:dyDescent="0.4">
      <c r="B93" s="25">
        <v>91</v>
      </c>
      <c r="C93" s="10" t="s">
        <v>419</v>
      </c>
      <c r="D93" s="26" t="s">
        <v>8</v>
      </c>
      <c r="E93" s="26" t="s">
        <v>358</v>
      </c>
      <c r="F93" s="27">
        <v>30824</v>
      </c>
      <c r="G93" s="14">
        <f t="shared" ca="1" si="2"/>
        <v>39.645633374556063</v>
      </c>
      <c r="H93" s="13">
        <v>4477</v>
      </c>
    </row>
    <row r="94" spans="2:8" ht="19.5" x14ac:dyDescent="0.4">
      <c r="B94" s="25">
        <v>92</v>
      </c>
      <c r="C94" s="10" t="s">
        <v>419</v>
      </c>
      <c r="D94" s="26" t="s">
        <v>8</v>
      </c>
      <c r="E94" s="26" t="s">
        <v>359</v>
      </c>
      <c r="F94" s="27">
        <v>30819</v>
      </c>
      <c r="G94" s="14">
        <f t="shared" ca="1" si="2"/>
        <v>39.659332004693049</v>
      </c>
      <c r="H94" s="13">
        <v>3893</v>
      </c>
    </row>
    <row r="95" spans="2:8" ht="19.5" x14ac:dyDescent="0.4">
      <c r="B95" s="25">
        <v>93</v>
      </c>
      <c r="C95" s="10" t="s">
        <v>419</v>
      </c>
      <c r="D95" s="26" t="s">
        <v>8</v>
      </c>
      <c r="E95" s="26" t="s">
        <v>360</v>
      </c>
      <c r="F95" s="27">
        <v>26119</v>
      </c>
      <c r="G95" s="14">
        <f t="shared" ca="1" si="2"/>
        <v>52.536044333460168</v>
      </c>
      <c r="H95" s="13">
        <v>4866</v>
      </c>
    </row>
    <row r="96" spans="2:8" ht="19.5" x14ac:dyDescent="0.4">
      <c r="B96" s="25">
        <v>94</v>
      </c>
      <c r="C96" s="10" t="s">
        <v>419</v>
      </c>
      <c r="D96" s="26" t="s">
        <v>12</v>
      </c>
      <c r="E96" s="26" t="s">
        <v>361</v>
      </c>
      <c r="F96" s="27">
        <v>29799</v>
      </c>
      <c r="G96" s="14">
        <f t="shared" ca="1" si="2"/>
        <v>42.453852552638253</v>
      </c>
      <c r="H96" s="13">
        <v>4866</v>
      </c>
    </row>
    <row r="97" spans="2:8" ht="19.5" x14ac:dyDescent="0.4">
      <c r="B97" s="25">
        <v>95</v>
      </c>
      <c r="C97" s="10" t="s">
        <v>419</v>
      </c>
      <c r="D97" s="26" t="s">
        <v>12</v>
      </c>
      <c r="E97" s="26" t="s">
        <v>362</v>
      </c>
      <c r="F97" s="27">
        <v>25886</v>
      </c>
      <c r="G97" s="14">
        <f t="shared" ca="1" si="2"/>
        <v>53.174400497843735</v>
      </c>
      <c r="H97" s="13">
        <v>5061</v>
      </c>
    </row>
    <row r="98" spans="2:8" ht="19.5" x14ac:dyDescent="0.4">
      <c r="B98" s="25">
        <v>96</v>
      </c>
      <c r="C98" s="10" t="s">
        <v>419</v>
      </c>
      <c r="D98" s="26" t="s">
        <v>12</v>
      </c>
      <c r="E98" s="26" t="s">
        <v>363</v>
      </c>
      <c r="F98" s="27">
        <v>28050</v>
      </c>
      <c r="G98" s="14">
        <f t="shared" ca="1" si="2"/>
        <v>47.245633374556064</v>
      </c>
      <c r="H98" s="13">
        <v>5839</v>
      </c>
    </row>
    <row r="99" spans="2:8" ht="19.5" x14ac:dyDescent="0.4">
      <c r="B99" s="25">
        <v>97</v>
      </c>
      <c r="C99" s="10" t="s">
        <v>419</v>
      </c>
      <c r="D99" s="26" t="s">
        <v>12</v>
      </c>
      <c r="E99" s="26" t="s">
        <v>364</v>
      </c>
      <c r="F99" s="27">
        <v>27000</v>
      </c>
      <c r="G99" s="14">
        <f t="shared" ca="1" si="2"/>
        <v>50.122345703323184</v>
      </c>
      <c r="H99" s="13">
        <v>5061</v>
      </c>
    </row>
    <row r="100" spans="2:8" ht="19.5" x14ac:dyDescent="0.4">
      <c r="B100" s="25">
        <v>98</v>
      </c>
      <c r="C100" s="10" t="s">
        <v>419</v>
      </c>
      <c r="D100" s="26" t="s">
        <v>12</v>
      </c>
      <c r="E100" s="26" t="s">
        <v>365</v>
      </c>
      <c r="F100" s="27">
        <v>30797</v>
      </c>
      <c r="G100" s="14">
        <f t="shared" ca="1" si="2"/>
        <v>39.719605977295785</v>
      </c>
      <c r="H100" s="13">
        <v>5256</v>
      </c>
    </row>
    <row r="101" spans="2:8" ht="19.5" x14ac:dyDescent="0.4">
      <c r="B101" s="25">
        <v>99</v>
      </c>
      <c r="C101" s="10" t="s">
        <v>419</v>
      </c>
      <c r="D101" s="26" t="s">
        <v>12</v>
      </c>
      <c r="E101" s="26" t="s">
        <v>366</v>
      </c>
      <c r="F101" s="27">
        <v>30088</v>
      </c>
      <c r="G101" s="14">
        <f t="shared" ref="G101:G132" ca="1" si="3">($H$1-F101)/365</f>
        <v>41.662071730720442</v>
      </c>
      <c r="H101" s="13">
        <v>4866</v>
      </c>
    </row>
    <row r="102" spans="2:8" ht="19.5" x14ac:dyDescent="0.4">
      <c r="B102" s="25">
        <v>100</v>
      </c>
      <c r="C102" s="10" t="s">
        <v>419</v>
      </c>
      <c r="D102" s="26" t="s">
        <v>8</v>
      </c>
      <c r="E102" s="26" t="s">
        <v>367</v>
      </c>
      <c r="F102" s="27">
        <v>31784</v>
      </c>
      <c r="G102" s="14">
        <f t="shared" ca="1" si="3"/>
        <v>37.015496388254689</v>
      </c>
      <c r="H102" s="13">
        <v>4866</v>
      </c>
    </row>
    <row r="103" spans="2:8" ht="19.5" x14ac:dyDescent="0.4">
      <c r="B103" s="25">
        <v>101</v>
      </c>
      <c r="C103" s="10" t="s">
        <v>419</v>
      </c>
      <c r="D103" s="26" t="s">
        <v>12</v>
      </c>
      <c r="E103" s="26" t="s">
        <v>368</v>
      </c>
      <c r="F103" s="27">
        <v>30470</v>
      </c>
      <c r="G103" s="14">
        <f t="shared" ca="1" si="3"/>
        <v>40.615496388254691</v>
      </c>
      <c r="H103" s="13">
        <v>4866</v>
      </c>
    </row>
    <row r="104" spans="2:8" ht="19.5" x14ac:dyDescent="0.4">
      <c r="B104" s="25">
        <v>102</v>
      </c>
      <c r="C104" s="10" t="s">
        <v>419</v>
      </c>
      <c r="D104" s="26" t="s">
        <v>8</v>
      </c>
      <c r="E104" s="26" t="s">
        <v>369</v>
      </c>
      <c r="F104" s="27">
        <v>29558</v>
      </c>
      <c r="G104" s="14">
        <f t="shared" ca="1" si="3"/>
        <v>43.114126525240991</v>
      </c>
      <c r="H104" s="13">
        <v>3893</v>
      </c>
    </row>
    <row r="105" spans="2:8" ht="19.5" x14ac:dyDescent="0.4">
      <c r="B105" s="25">
        <v>103</v>
      </c>
      <c r="C105" s="10" t="s">
        <v>419</v>
      </c>
      <c r="D105" s="26" t="s">
        <v>12</v>
      </c>
      <c r="E105" s="26" t="s">
        <v>370</v>
      </c>
      <c r="F105" s="27">
        <v>27386</v>
      </c>
      <c r="G105" s="14">
        <f t="shared" ca="1" si="3"/>
        <v>49.06481145674784</v>
      </c>
      <c r="H105" s="13">
        <v>4477</v>
      </c>
    </row>
    <row r="106" spans="2:8" ht="19.5" x14ac:dyDescent="0.4">
      <c r="B106" s="25">
        <v>104</v>
      </c>
      <c r="C106" s="10" t="s">
        <v>419</v>
      </c>
      <c r="D106" s="26" t="s">
        <v>8</v>
      </c>
      <c r="E106" s="26" t="s">
        <v>371</v>
      </c>
      <c r="F106" s="27">
        <v>26472</v>
      </c>
      <c r="G106" s="14">
        <f t="shared" ca="1" si="3"/>
        <v>51.56892104578894</v>
      </c>
      <c r="H106" s="13">
        <v>5255</v>
      </c>
    </row>
    <row r="107" spans="2:8" ht="19.5" x14ac:dyDescent="0.4">
      <c r="B107" s="25">
        <v>105</v>
      </c>
      <c r="C107" s="10" t="s">
        <v>419</v>
      </c>
      <c r="D107" s="26" t="s">
        <v>12</v>
      </c>
      <c r="E107" s="26" t="s">
        <v>372</v>
      </c>
      <c r="F107" s="27">
        <v>27575</v>
      </c>
      <c r="G107" s="14">
        <f t="shared" ca="1" si="3"/>
        <v>48.547003237569761</v>
      </c>
      <c r="H107" s="13">
        <v>5255</v>
      </c>
    </row>
    <row r="108" spans="2:8" ht="19.5" x14ac:dyDescent="0.4">
      <c r="B108" s="25">
        <v>106</v>
      </c>
      <c r="C108" s="10" t="s">
        <v>419</v>
      </c>
      <c r="D108" s="26" t="s">
        <v>12</v>
      </c>
      <c r="E108" s="26" t="s">
        <v>373</v>
      </c>
      <c r="F108" s="27">
        <v>26101</v>
      </c>
      <c r="G108" s="14">
        <f t="shared" ca="1" si="3"/>
        <v>52.585359401953319</v>
      </c>
      <c r="H108" s="13">
        <v>5450</v>
      </c>
    </row>
    <row r="109" spans="2:8" ht="19.5" x14ac:dyDescent="0.4">
      <c r="B109" s="25">
        <v>107</v>
      </c>
      <c r="C109" s="10" t="s">
        <v>419</v>
      </c>
      <c r="D109" s="26" t="s">
        <v>8</v>
      </c>
      <c r="E109" s="26" t="s">
        <v>374</v>
      </c>
      <c r="F109" s="27">
        <v>25870</v>
      </c>
      <c r="G109" s="14">
        <f t="shared" ca="1" si="3"/>
        <v>53.218236114282085</v>
      </c>
      <c r="H109" s="13">
        <v>5450</v>
      </c>
    </row>
    <row r="110" spans="2:8" ht="19.5" x14ac:dyDescent="0.4">
      <c r="B110" s="25">
        <v>108</v>
      </c>
      <c r="C110" s="10" t="s">
        <v>419</v>
      </c>
      <c r="D110" s="26" t="s">
        <v>8</v>
      </c>
      <c r="E110" s="26" t="s">
        <v>375</v>
      </c>
      <c r="F110" s="27">
        <v>26312</v>
      </c>
      <c r="G110" s="14">
        <f t="shared" ca="1" si="3"/>
        <v>52.007277210172496</v>
      </c>
      <c r="H110" s="13">
        <v>6423</v>
      </c>
    </row>
    <row r="111" spans="2:8" ht="19.5" x14ac:dyDescent="0.4">
      <c r="B111" s="25">
        <v>109</v>
      </c>
      <c r="C111" s="10" t="s">
        <v>419</v>
      </c>
      <c r="D111" s="26" t="s">
        <v>8</v>
      </c>
      <c r="E111" s="26" t="s">
        <v>376</v>
      </c>
      <c r="F111" s="27">
        <v>27472</v>
      </c>
      <c r="G111" s="14">
        <f t="shared" ca="1" si="3"/>
        <v>48.82919501839168</v>
      </c>
      <c r="H111" s="13">
        <v>5839</v>
      </c>
    </row>
    <row r="112" spans="2:8" ht="19.5" x14ac:dyDescent="0.4">
      <c r="B112" s="25">
        <v>110</v>
      </c>
      <c r="C112" s="10" t="s">
        <v>419</v>
      </c>
      <c r="D112" s="26" t="s">
        <v>8</v>
      </c>
      <c r="E112" s="26" t="s">
        <v>377</v>
      </c>
      <c r="F112" s="27">
        <v>29004</v>
      </c>
      <c r="G112" s="14">
        <f t="shared" ca="1" si="3"/>
        <v>44.631934744419077</v>
      </c>
      <c r="H112" s="13">
        <v>3893</v>
      </c>
    </row>
    <row r="113" spans="2:8" ht="19.5" x14ac:dyDescent="0.4">
      <c r="B113" s="25">
        <v>111</v>
      </c>
      <c r="C113" s="10" t="s">
        <v>419</v>
      </c>
      <c r="D113" s="26" t="s">
        <v>12</v>
      </c>
      <c r="E113" s="26" t="s">
        <v>378</v>
      </c>
      <c r="F113" s="27">
        <v>32078</v>
      </c>
      <c r="G113" s="14">
        <f t="shared" ca="1" si="3"/>
        <v>36.210016936199899</v>
      </c>
      <c r="H113" s="13">
        <v>4671</v>
      </c>
    </row>
    <row r="114" spans="2:8" ht="19.5" x14ac:dyDescent="0.4">
      <c r="B114" s="25">
        <v>112</v>
      </c>
      <c r="C114" s="10" t="s">
        <v>419</v>
      </c>
      <c r="D114" s="26" t="s">
        <v>12</v>
      </c>
      <c r="E114" s="26" t="s">
        <v>379</v>
      </c>
      <c r="F114" s="27">
        <v>31582</v>
      </c>
      <c r="G114" s="14">
        <f t="shared" ca="1" si="3"/>
        <v>37.56892104578894</v>
      </c>
      <c r="H114" s="13">
        <v>4671</v>
      </c>
    </row>
    <row r="115" spans="2:8" ht="19.5" x14ac:dyDescent="0.4">
      <c r="B115" s="25">
        <v>113</v>
      </c>
      <c r="C115" s="10" t="s">
        <v>419</v>
      </c>
      <c r="D115" s="26" t="s">
        <v>12</v>
      </c>
      <c r="E115" s="26" t="s">
        <v>380</v>
      </c>
      <c r="F115" s="27">
        <v>27830</v>
      </c>
      <c r="G115" s="14">
        <f t="shared" ca="1" si="3"/>
        <v>47.848373100583458</v>
      </c>
      <c r="H115" s="13">
        <v>4866</v>
      </c>
    </row>
    <row r="116" spans="2:8" ht="19.5" x14ac:dyDescent="0.4">
      <c r="B116" s="25">
        <v>114</v>
      </c>
      <c r="C116" s="10" t="s">
        <v>419</v>
      </c>
      <c r="D116" s="26" t="s">
        <v>12</v>
      </c>
      <c r="E116" s="26" t="s">
        <v>381</v>
      </c>
      <c r="F116" s="27">
        <v>31908</v>
      </c>
      <c r="G116" s="14">
        <f t="shared" ca="1" si="3"/>
        <v>36.675770360857427</v>
      </c>
      <c r="H116" s="13">
        <v>3893</v>
      </c>
    </row>
    <row r="117" spans="2:8" ht="19.5" x14ac:dyDescent="0.4">
      <c r="B117" s="25">
        <v>115</v>
      </c>
      <c r="C117" s="10" t="s">
        <v>419</v>
      </c>
      <c r="D117" s="26" t="s">
        <v>8</v>
      </c>
      <c r="E117" s="26" t="s">
        <v>382</v>
      </c>
      <c r="F117" s="27">
        <v>24907</v>
      </c>
      <c r="G117" s="14">
        <f t="shared" ca="1" si="3"/>
        <v>55.856592278665651</v>
      </c>
      <c r="H117" s="13">
        <v>3893</v>
      </c>
    </row>
    <row r="118" spans="2:8" ht="19.5" x14ac:dyDescent="0.4">
      <c r="B118" s="25">
        <v>116</v>
      </c>
      <c r="C118" s="10" t="s">
        <v>419</v>
      </c>
      <c r="D118" s="26" t="s">
        <v>12</v>
      </c>
      <c r="E118" s="26" t="s">
        <v>383</v>
      </c>
      <c r="F118" s="27">
        <v>28623</v>
      </c>
      <c r="G118" s="14">
        <f t="shared" ca="1" si="3"/>
        <v>45.675770360857427</v>
      </c>
      <c r="H118" s="13">
        <v>5061</v>
      </c>
    </row>
    <row r="119" spans="2:8" ht="19.5" x14ac:dyDescent="0.4">
      <c r="B119" s="25">
        <v>117</v>
      </c>
      <c r="C119" s="10" t="s">
        <v>419</v>
      </c>
      <c r="D119" s="26" t="s">
        <v>8</v>
      </c>
      <c r="E119" s="26" t="s">
        <v>384</v>
      </c>
      <c r="F119" s="27">
        <v>30464</v>
      </c>
      <c r="G119" s="14">
        <f t="shared" ca="1" si="3"/>
        <v>40.631934744419077</v>
      </c>
      <c r="H119" s="13">
        <v>5450</v>
      </c>
    </row>
    <row r="120" spans="2:8" ht="19.5" x14ac:dyDescent="0.4">
      <c r="B120" s="25">
        <v>118</v>
      </c>
      <c r="C120" s="10" t="s">
        <v>419</v>
      </c>
      <c r="D120" s="26" t="s">
        <v>8</v>
      </c>
      <c r="E120" s="26" t="s">
        <v>385</v>
      </c>
      <c r="F120" s="27">
        <v>33032</v>
      </c>
      <c r="G120" s="14">
        <f t="shared" ca="1" si="3"/>
        <v>33.596318306062912</v>
      </c>
      <c r="H120" s="13">
        <v>4087</v>
      </c>
    </row>
    <row r="121" spans="2:8" ht="19.5" x14ac:dyDescent="0.4">
      <c r="B121" s="25">
        <v>119</v>
      </c>
      <c r="C121" s="10" t="s">
        <v>419</v>
      </c>
      <c r="D121" s="26" t="s">
        <v>12</v>
      </c>
      <c r="E121" s="26" t="s">
        <v>386</v>
      </c>
      <c r="F121" s="27">
        <v>30664</v>
      </c>
      <c r="G121" s="14">
        <f t="shared" ca="1" si="3"/>
        <v>40.083989538939626</v>
      </c>
      <c r="H121" s="13">
        <v>6423</v>
      </c>
    </row>
    <row r="122" spans="2:8" ht="19.5" x14ac:dyDescent="0.4">
      <c r="B122" s="25">
        <v>120</v>
      </c>
      <c r="C122" s="10" t="s">
        <v>419</v>
      </c>
      <c r="D122" s="26" t="s">
        <v>12</v>
      </c>
      <c r="E122" s="26" t="s">
        <v>387</v>
      </c>
      <c r="F122" s="27">
        <v>25866</v>
      </c>
      <c r="G122" s="14">
        <f t="shared" ca="1" si="3"/>
        <v>53.229195018391678</v>
      </c>
      <c r="H122" s="13">
        <v>5255</v>
      </c>
    </row>
    <row r="123" spans="2:8" ht="19.5" x14ac:dyDescent="0.4">
      <c r="B123" s="25">
        <v>121</v>
      </c>
      <c r="C123" s="10" t="s">
        <v>419</v>
      </c>
      <c r="D123" s="26" t="s">
        <v>12</v>
      </c>
      <c r="E123" s="26" t="s">
        <v>388</v>
      </c>
      <c r="F123" s="28">
        <v>27560</v>
      </c>
      <c r="G123" s="14">
        <f t="shared" ca="1" si="3"/>
        <v>48.588099127980719</v>
      </c>
      <c r="H123" s="13">
        <v>4087</v>
      </c>
    </row>
    <row r="124" spans="2:8" ht="19.5" x14ac:dyDescent="0.4">
      <c r="B124" s="25">
        <v>122</v>
      </c>
      <c r="C124" s="10" t="s">
        <v>419</v>
      </c>
      <c r="D124" s="26" t="s">
        <v>8</v>
      </c>
      <c r="E124" s="26" t="s">
        <v>389</v>
      </c>
      <c r="F124" s="27">
        <v>30799</v>
      </c>
      <c r="G124" s="14">
        <f t="shared" ca="1" si="3"/>
        <v>39.714126525240992</v>
      </c>
      <c r="H124" s="13">
        <v>4087</v>
      </c>
    </row>
    <row r="125" spans="2:8" ht="19.5" x14ac:dyDescent="0.4">
      <c r="B125" s="25">
        <v>123</v>
      </c>
      <c r="C125" s="10" t="s">
        <v>419</v>
      </c>
      <c r="D125" s="26" t="s">
        <v>12</v>
      </c>
      <c r="E125" s="26" t="s">
        <v>390</v>
      </c>
      <c r="F125" s="27">
        <v>28908</v>
      </c>
      <c r="G125" s="14">
        <f t="shared" ca="1" si="3"/>
        <v>44.894948443049209</v>
      </c>
      <c r="H125" s="13">
        <v>4087</v>
      </c>
    </row>
    <row r="126" spans="2:8" ht="19.5" x14ac:dyDescent="0.4">
      <c r="B126" s="25">
        <v>124</v>
      </c>
      <c r="C126" s="10" t="s">
        <v>419</v>
      </c>
      <c r="D126" s="26" t="s">
        <v>12</v>
      </c>
      <c r="E126" s="26" t="s">
        <v>391</v>
      </c>
      <c r="F126" s="27">
        <v>33016</v>
      </c>
      <c r="G126" s="14">
        <f t="shared" ca="1" si="3"/>
        <v>33.64015392250127</v>
      </c>
      <c r="H126" s="13">
        <v>4477</v>
      </c>
    </row>
    <row r="127" spans="2:8" ht="19.5" x14ac:dyDescent="0.4">
      <c r="B127" s="25">
        <v>125</v>
      </c>
      <c r="C127" s="10" t="s">
        <v>419</v>
      </c>
      <c r="D127" s="26" t="s">
        <v>8</v>
      </c>
      <c r="E127" s="26" t="s">
        <v>392</v>
      </c>
      <c r="F127" s="27">
        <v>29081</v>
      </c>
      <c r="G127" s="14">
        <f t="shared" ca="1" si="3"/>
        <v>44.420975840309488</v>
      </c>
      <c r="H127" s="13">
        <v>4671</v>
      </c>
    </row>
    <row r="128" spans="2:8" ht="19.5" x14ac:dyDescent="0.4">
      <c r="B128" s="25">
        <v>126</v>
      </c>
      <c r="C128" s="10" t="s">
        <v>419</v>
      </c>
      <c r="D128" s="26" t="s">
        <v>12</v>
      </c>
      <c r="E128" s="26" t="s">
        <v>393</v>
      </c>
      <c r="F128" s="27">
        <v>28061</v>
      </c>
      <c r="G128" s="14">
        <f t="shared" ca="1" si="3"/>
        <v>47.215496388254692</v>
      </c>
      <c r="H128" s="13">
        <v>3893</v>
      </c>
    </row>
    <row r="129" spans="2:8" ht="19.5" x14ac:dyDescent="0.4">
      <c r="B129" s="25">
        <v>127</v>
      </c>
      <c r="C129" s="10" t="s">
        <v>419</v>
      </c>
      <c r="D129" s="26" t="s">
        <v>12</v>
      </c>
      <c r="E129" s="26" t="s">
        <v>394</v>
      </c>
      <c r="F129" s="27">
        <v>32422</v>
      </c>
      <c r="G129" s="14">
        <f t="shared" ca="1" si="3"/>
        <v>35.267551182775236</v>
      </c>
      <c r="H129" s="13">
        <v>3893</v>
      </c>
    </row>
    <row r="130" spans="2:8" ht="19.5" x14ac:dyDescent="0.4">
      <c r="B130" s="25">
        <v>128</v>
      </c>
      <c r="C130" s="10" t="s">
        <v>419</v>
      </c>
      <c r="D130" s="26" t="s">
        <v>12</v>
      </c>
      <c r="E130" s="26" t="s">
        <v>395</v>
      </c>
      <c r="F130" s="27">
        <v>28209</v>
      </c>
      <c r="G130" s="14">
        <f t="shared" ca="1" si="3"/>
        <v>46.810016936199894</v>
      </c>
      <c r="H130" s="13">
        <v>4671</v>
      </c>
    </row>
    <row r="131" spans="2:8" ht="19.5" x14ac:dyDescent="0.4">
      <c r="B131" s="25">
        <v>129</v>
      </c>
      <c r="C131" s="10" t="s">
        <v>419</v>
      </c>
      <c r="D131" s="26" t="s">
        <v>8</v>
      </c>
      <c r="E131" s="26" t="s">
        <v>396</v>
      </c>
      <c r="F131" s="27">
        <v>33911</v>
      </c>
      <c r="G131" s="14">
        <f t="shared" ca="1" si="3"/>
        <v>31.188099127980717</v>
      </c>
      <c r="H131" s="13">
        <v>4087</v>
      </c>
    </row>
    <row r="132" spans="2:8" ht="19.5" x14ac:dyDescent="0.4">
      <c r="B132" s="25">
        <v>130</v>
      </c>
      <c r="C132" s="10" t="s">
        <v>419</v>
      </c>
      <c r="D132" s="26" t="s">
        <v>8</v>
      </c>
      <c r="E132" s="26" t="s">
        <v>397</v>
      </c>
      <c r="F132" s="27">
        <v>28276</v>
      </c>
      <c r="G132" s="14">
        <f t="shared" ca="1" si="3"/>
        <v>46.626455292364277</v>
      </c>
      <c r="H132" s="13">
        <v>4866</v>
      </c>
    </row>
    <row r="133" spans="2:8" ht="19.5" x14ac:dyDescent="0.4">
      <c r="B133" s="25">
        <v>131</v>
      </c>
      <c r="C133" s="10" t="s">
        <v>419</v>
      </c>
      <c r="D133" s="26" t="s">
        <v>12</v>
      </c>
      <c r="E133" s="26" t="s">
        <v>398</v>
      </c>
      <c r="F133" s="27">
        <v>30098</v>
      </c>
      <c r="G133" s="14">
        <f t="shared" ref="G133:G148" ca="1" si="4">($H$1-F133)/365</f>
        <v>41.63467447044647</v>
      </c>
      <c r="H133" s="13">
        <v>4671</v>
      </c>
    </row>
    <row r="134" spans="2:8" ht="18.75" customHeight="1" x14ac:dyDescent="0.4">
      <c r="B134" s="25">
        <v>132</v>
      </c>
      <c r="C134" s="10" t="s">
        <v>419</v>
      </c>
      <c r="D134" s="26" t="s">
        <v>8</v>
      </c>
      <c r="E134" s="26" t="s">
        <v>399</v>
      </c>
      <c r="F134" s="27">
        <v>28384</v>
      </c>
      <c r="G134" s="14">
        <f t="shared" ca="1" si="4"/>
        <v>46.33056488140538</v>
      </c>
      <c r="H134" s="13">
        <v>3893</v>
      </c>
    </row>
    <row r="135" spans="2:8" ht="19.5" x14ac:dyDescent="0.4">
      <c r="B135" s="25">
        <v>133</v>
      </c>
      <c r="C135" s="10" t="s">
        <v>419</v>
      </c>
      <c r="D135" s="26" t="s">
        <v>12</v>
      </c>
      <c r="E135" s="26" t="s">
        <v>400</v>
      </c>
      <c r="F135" s="27">
        <v>27454</v>
      </c>
      <c r="G135" s="14">
        <f t="shared" ca="1" si="4"/>
        <v>48.87851008688483</v>
      </c>
      <c r="H135" s="13">
        <v>4671</v>
      </c>
    </row>
    <row r="136" spans="2:8" ht="19.5" x14ac:dyDescent="0.4">
      <c r="B136" s="25">
        <v>134</v>
      </c>
      <c r="C136" s="10" t="s">
        <v>419</v>
      </c>
      <c r="D136" s="26" t="s">
        <v>8</v>
      </c>
      <c r="E136" s="26" t="s">
        <v>401</v>
      </c>
      <c r="F136" s="27">
        <v>32950</v>
      </c>
      <c r="G136" s="14">
        <f t="shared" ca="1" si="4"/>
        <v>33.820975840309487</v>
      </c>
      <c r="H136" s="13">
        <v>3893</v>
      </c>
    </row>
    <row r="137" spans="2:8" ht="19.5" x14ac:dyDescent="0.4">
      <c r="B137" s="25">
        <v>135</v>
      </c>
      <c r="C137" s="10" t="s">
        <v>419</v>
      </c>
      <c r="D137" s="26" t="s">
        <v>12</v>
      </c>
      <c r="E137" s="26" t="s">
        <v>402</v>
      </c>
      <c r="F137" s="27">
        <v>27949</v>
      </c>
      <c r="G137" s="14">
        <f t="shared" ca="1" si="4"/>
        <v>47.522345703323182</v>
      </c>
      <c r="H137" s="13">
        <v>4866</v>
      </c>
    </row>
    <row r="138" spans="2:8" ht="19.5" x14ac:dyDescent="0.4">
      <c r="B138" s="25">
        <v>136</v>
      </c>
      <c r="C138" s="10" t="s">
        <v>419</v>
      </c>
      <c r="D138" s="26" t="s">
        <v>12</v>
      </c>
      <c r="E138" s="26" t="s">
        <v>403</v>
      </c>
      <c r="F138" s="27">
        <v>32348</v>
      </c>
      <c r="G138" s="14">
        <f t="shared" ca="1" si="4"/>
        <v>35.470290908802639</v>
      </c>
      <c r="H138" s="13">
        <v>4866</v>
      </c>
    </row>
    <row r="139" spans="2:8" ht="19.5" x14ac:dyDescent="0.4">
      <c r="B139" s="25">
        <v>137</v>
      </c>
      <c r="C139" s="10" t="s">
        <v>419</v>
      </c>
      <c r="D139" s="26" t="s">
        <v>8</v>
      </c>
      <c r="E139" s="26" t="s">
        <v>414</v>
      </c>
      <c r="F139" s="27">
        <v>33101</v>
      </c>
      <c r="G139" s="14">
        <f t="shared" ca="1" si="4"/>
        <v>33.407277210172502</v>
      </c>
      <c r="H139" s="13">
        <v>3893</v>
      </c>
    </row>
    <row r="140" spans="2:8" ht="19.5" x14ac:dyDescent="0.4">
      <c r="B140" s="25">
        <v>138</v>
      </c>
      <c r="C140" s="10" t="s">
        <v>419</v>
      </c>
      <c r="D140" s="26" t="s">
        <v>12</v>
      </c>
      <c r="E140" s="26" t="s">
        <v>404</v>
      </c>
      <c r="F140" s="27">
        <v>28496</v>
      </c>
      <c r="G140" s="14">
        <f t="shared" ca="1" si="4"/>
        <v>46.023715566336882</v>
      </c>
      <c r="H140" s="13">
        <v>4087</v>
      </c>
    </row>
    <row r="141" spans="2:8" ht="19.5" x14ac:dyDescent="0.4">
      <c r="B141" s="25">
        <v>139</v>
      </c>
      <c r="C141" s="10" t="s">
        <v>419</v>
      </c>
      <c r="D141" s="26" t="s">
        <v>8</v>
      </c>
      <c r="E141" s="26" t="s">
        <v>405</v>
      </c>
      <c r="F141" s="27">
        <v>32783</v>
      </c>
      <c r="G141" s="14">
        <f t="shared" ca="1" si="4"/>
        <v>34.278510086884829</v>
      </c>
      <c r="H141" s="13">
        <v>4087</v>
      </c>
    </row>
    <row r="142" spans="2:8" ht="19.5" x14ac:dyDescent="0.4">
      <c r="B142" s="25">
        <v>140</v>
      </c>
      <c r="C142" s="10" t="s">
        <v>419</v>
      </c>
      <c r="D142" s="26" t="s">
        <v>12</v>
      </c>
      <c r="E142" s="26" t="s">
        <v>406</v>
      </c>
      <c r="F142" s="27">
        <v>27827</v>
      </c>
      <c r="G142" s="14">
        <f t="shared" ca="1" si="4"/>
        <v>47.856592278665651</v>
      </c>
      <c r="H142" s="13">
        <v>6228</v>
      </c>
    </row>
    <row r="143" spans="2:8" ht="19.5" x14ac:dyDescent="0.4">
      <c r="B143" s="25">
        <v>141</v>
      </c>
      <c r="C143" s="10" t="s">
        <v>419</v>
      </c>
      <c r="D143" s="26" t="s">
        <v>12</v>
      </c>
      <c r="E143" s="26" t="s">
        <v>407</v>
      </c>
      <c r="F143" s="27">
        <v>34527</v>
      </c>
      <c r="G143" s="14">
        <f t="shared" ca="1" si="4"/>
        <v>29.500427895104007</v>
      </c>
      <c r="H143" s="13">
        <v>4087</v>
      </c>
    </row>
    <row r="144" spans="2:8" ht="19.5" x14ac:dyDescent="0.4">
      <c r="B144" s="25">
        <v>142</v>
      </c>
      <c r="C144" s="10" t="s">
        <v>419</v>
      </c>
      <c r="D144" s="26" t="s">
        <v>12</v>
      </c>
      <c r="E144" s="26" t="s">
        <v>408</v>
      </c>
      <c r="F144" s="27">
        <v>27096</v>
      </c>
      <c r="G144" s="14">
        <f t="shared" ca="1" si="4"/>
        <v>49.859332004693044</v>
      </c>
      <c r="H144" s="13">
        <v>4671</v>
      </c>
    </row>
    <row r="145" spans="2:8" ht="19.5" x14ac:dyDescent="0.4">
      <c r="B145" s="25">
        <v>143</v>
      </c>
      <c r="C145" s="10" t="s">
        <v>419</v>
      </c>
      <c r="D145" s="26" t="s">
        <v>12</v>
      </c>
      <c r="E145" s="26" t="s">
        <v>409</v>
      </c>
      <c r="F145" s="27">
        <v>30848</v>
      </c>
      <c r="G145" s="14">
        <f t="shared" ca="1" si="4"/>
        <v>39.579879949898526</v>
      </c>
      <c r="H145" s="13">
        <v>4087</v>
      </c>
    </row>
    <row r="146" spans="2:8" ht="19.5" x14ac:dyDescent="0.4">
      <c r="B146" s="25">
        <v>144</v>
      </c>
      <c r="C146" s="10" t="s">
        <v>419</v>
      </c>
      <c r="D146" s="26" t="s">
        <v>8</v>
      </c>
      <c r="E146" s="26" t="s">
        <v>410</v>
      </c>
      <c r="F146" s="27">
        <v>33087</v>
      </c>
      <c r="G146" s="14">
        <f t="shared" ca="1" si="4"/>
        <v>33.44563337455606</v>
      </c>
      <c r="H146" s="13">
        <v>4087</v>
      </c>
    </row>
    <row r="147" spans="2:8" ht="19.5" x14ac:dyDescent="0.4">
      <c r="B147" s="25">
        <v>145</v>
      </c>
      <c r="C147" s="10" t="s">
        <v>419</v>
      </c>
      <c r="D147" s="26" t="s">
        <v>8</v>
      </c>
      <c r="E147" s="26" t="s">
        <v>411</v>
      </c>
      <c r="F147" s="27">
        <v>30445</v>
      </c>
      <c r="G147" s="14">
        <f t="shared" ca="1" si="4"/>
        <v>40.68398953893962</v>
      </c>
      <c r="H147" s="13">
        <v>4087</v>
      </c>
    </row>
    <row r="148" spans="2:8" ht="19.5" x14ac:dyDescent="0.4">
      <c r="B148" s="25">
        <v>146</v>
      </c>
      <c r="C148" s="10" t="s">
        <v>419</v>
      </c>
      <c r="D148" s="26" t="s">
        <v>12</v>
      </c>
      <c r="E148" s="26" t="s">
        <v>412</v>
      </c>
      <c r="F148" s="27">
        <v>29065</v>
      </c>
      <c r="G148" s="14">
        <f t="shared" ca="1" si="4"/>
        <v>44.464811456747839</v>
      </c>
      <c r="H148" s="13">
        <v>4087</v>
      </c>
    </row>
    <row r="149" spans="2:8" ht="20.25" thickBot="1" x14ac:dyDescent="0.45">
      <c r="H149" s="29">
        <f>SUM(H3:H148)</f>
        <v>890798</v>
      </c>
    </row>
    <row r="150" spans="2:8" ht="15.75" thickTop="1" x14ac:dyDescent="0.25"/>
  </sheetData>
  <conditionalFormatting sqref="G3:G148">
    <cfRule type="cellIs" dxfId="0" priority="1" operator="greaterThanOrEqual">
      <formula>56.5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LRS (Ins)</vt:lpstr>
      <vt:lpstr>ORS (Ins)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Rina</dc:creator>
  <cp:keywords/>
  <dc:description/>
  <cp:lastModifiedBy>Nella Susilani</cp:lastModifiedBy>
  <cp:revision/>
  <dcterms:created xsi:type="dcterms:W3CDTF">2023-01-02T01:33:25Z</dcterms:created>
  <dcterms:modified xsi:type="dcterms:W3CDTF">2024-01-03T08:45:20Z</dcterms:modified>
  <cp:category/>
  <cp:contentStatus/>
</cp:coreProperties>
</file>